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Arabkir\"/>
    </mc:Choice>
  </mc:AlternateContent>
  <bookViews>
    <workbookView xWindow="0" yWindow="0" windowWidth="240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4" i="7" l="1"/>
  <c r="D14" i="7"/>
  <c r="C14" i="7"/>
  <c r="E27" i="7" l="1"/>
  <c r="D11" i="19"/>
  <c r="H25" i="7" l="1"/>
  <c r="A2" i="22" l="1"/>
  <c r="C7" i="11" l="1"/>
  <c r="G1" i="7" l="1"/>
  <c r="A24" i="10" l="1"/>
  <c r="A25" i="10" s="1"/>
  <c r="A26" i="10" s="1"/>
  <c r="A27" i="10" s="1"/>
  <c r="A28" i="10" s="1"/>
  <c r="A29" i="10" s="1"/>
  <c r="A33" i="10" s="1"/>
  <c r="A34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8" i="9" s="1"/>
  <c r="A49" i="9" s="1"/>
  <c r="A50" i="9" s="1"/>
  <c r="A51" i="9" s="1"/>
  <c r="A52" i="9" s="1"/>
  <c r="A53" i="9" s="1"/>
  <c r="A54" i="9" s="1"/>
  <c r="A55" i="9" s="1"/>
  <c r="A58" i="9" s="1"/>
  <c r="A2" i="9"/>
  <c r="A8" i="9"/>
  <c r="A9" i="9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0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0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O8" i="11"/>
  <c r="O9" i="11" s="1"/>
  <c r="D27" i="19"/>
  <c r="A2" i="11"/>
  <c r="D54" i="18"/>
  <c r="D59" i="18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F66" i="7" l="1"/>
  <c r="F59" i="18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66" i="7" l="1"/>
  <c r="E66" i="7"/>
  <c r="C66" i="7"/>
  <c r="C26" i="7" s="1"/>
  <c r="C25" i="7" s="1"/>
  <c r="D60" i="10"/>
  <c r="E60" i="10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F26" i="7"/>
  <c r="D21" i="10"/>
  <c r="K66" i="7" l="1"/>
  <c r="J66" i="7"/>
  <c r="E26" i="7"/>
  <c r="K26" i="7" s="1"/>
  <c r="D26" i="7"/>
  <c r="I66" i="7"/>
  <c r="D43" i="10"/>
  <c r="E43" i="10" s="1"/>
  <c r="D60" i="9"/>
  <c r="E60" i="9" s="1"/>
  <c r="D7" i="10"/>
  <c r="E7" i="10" s="1"/>
  <c r="E12" i="7"/>
  <c r="D12" i="7"/>
  <c r="C84" i="7"/>
  <c r="C62" i="18"/>
  <c r="F25" i="7"/>
  <c r="E21" i="10"/>
  <c r="I26" i="7" l="1"/>
  <c r="D25" i="7"/>
  <c r="I25" i="7" s="1"/>
  <c r="J26" i="7"/>
  <c r="E25" i="7"/>
  <c r="K25" i="7" s="1"/>
  <c r="D20" i="10"/>
  <c r="D19" i="10" s="1"/>
  <c r="J12" i="7"/>
  <c r="I12" i="7"/>
  <c r="K12" i="7"/>
  <c r="F84" i="7"/>
  <c r="D84" i="7" l="1"/>
  <c r="I84" i="7" s="1"/>
  <c r="J25" i="7"/>
  <c r="E84" i="7"/>
  <c r="E20" i="10"/>
  <c r="E19" i="10"/>
  <c r="D78" i="10"/>
  <c r="E78" i="10" s="1"/>
  <c r="J84" i="7" l="1"/>
  <c r="K84" i="7"/>
</calcChain>
</file>

<file path=xl/sharedStrings.xml><?xml version="1.0" encoding="utf-8"?>
<sst xmlns="http://schemas.openxmlformats.org/spreadsheetml/2006/main" count="407" uniqueCount="254">
  <si>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</si>
  <si>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</si>
  <si>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</si>
  <si>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</si>
  <si>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</si>
  <si>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</si>
  <si>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</si>
  <si>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</si>
  <si>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</si>
  <si>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</si>
  <si>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</si>
  <si>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</si>
  <si>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</si>
  <si>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</si>
  <si>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</si>
  <si>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</si>
  <si>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</si>
  <si>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</si>
  <si>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</si>
  <si>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</si>
  <si>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</si>
  <si>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</si>
  <si>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</si>
  <si>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</si>
  <si>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</si>
  <si>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</si>
  <si>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</si>
  <si>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</si>
  <si>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</si>
  <si>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</si>
  <si>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</si>
  <si>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</si>
  <si>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</si>
  <si>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</si>
  <si>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</si>
  <si>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</si>
  <si>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</si>
  <si>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</si>
  <si>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</si>
  <si>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</si>
  <si>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</si>
  <si>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</si>
  <si>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</si>
  <si>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</si>
  <si>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</si>
  <si>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</si>
  <si>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</si>
  <si>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</si>
  <si>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</si>
  <si>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</si>
  <si>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</si>
  <si>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</si>
  <si>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</si>
  <si>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</si>
  <si>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</si>
  <si>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</si>
  <si>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</si>
  <si>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</si>
  <si>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</si>
  <si>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</si>
  <si>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</si>
  <si>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</si>
  <si>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</si>
  <si>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</si>
  <si>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</si>
  <si>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</si>
  <si>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</si>
  <si>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</si>
  <si>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</si>
  <si>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</si>
  <si>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</si>
  <si>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</si>
  <si>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</si>
  <si>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</si>
  <si>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</si>
  <si>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</si>
  <si>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</si>
  <si>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</si>
  <si>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</si>
  <si>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</si>
  <si>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</si>
  <si>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</si>
  <si>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</si>
  <si>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</si>
  <si>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</si>
  <si>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</si>
  <si>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</si>
  <si>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</si>
  <si>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</si>
  <si>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</si>
  <si>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</si>
  <si>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</si>
  <si>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</si>
  <si>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</si>
  <si>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</si>
  <si>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</si>
  <si>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</si>
  <si>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</si>
  <si>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</si>
  <si>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</si>
  <si>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</si>
  <si>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</si>
  <si>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</si>
  <si>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</si>
  <si>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</si>
  <si>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</si>
  <si>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</si>
  <si>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</si>
  <si>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</si>
  <si>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</si>
  <si>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</si>
  <si>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</si>
  <si>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</si>
  <si>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</si>
  <si>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</si>
  <si>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</si>
  <si>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</si>
  <si>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</si>
  <si>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</si>
  <si>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</si>
  <si>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</si>
  <si>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</si>
  <si>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</si>
  <si>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</si>
  <si>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</si>
  <si>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</si>
  <si>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</si>
  <si>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</si>
  <si>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</si>
  <si>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</si>
  <si>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</si>
  <si>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</si>
  <si>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</si>
  <si>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</si>
  <si>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</si>
  <si>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</si>
  <si>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</si>
  <si>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</si>
  <si>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</si>
  <si>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</si>
  <si>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</si>
  <si>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</si>
  <si>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</si>
  <si>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</si>
  <si>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</si>
  <si>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</si>
  <si>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</si>
  <si>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</si>
  <si>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</si>
  <si>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</si>
  <si>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</si>
  <si>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</si>
  <si>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</si>
  <si>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</si>
  <si>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</si>
  <si>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</si>
  <si>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</si>
  <si>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</si>
  <si>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</si>
  <si>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</si>
  <si>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</si>
  <si>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</si>
  <si>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</si>
  <si>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</si>
  <si>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</si>
  <si>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</si>
  <si>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</si>
  <si>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</si>
  <si>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</si>
  <si>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</si>
  <si>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</si>
  <si>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</si>
  <si>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</si>
  <si>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</si>
  <si>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</si>
  <si>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</si>
  <si>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</si>
  <si>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</si>
  <si>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</si>
  <si>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</si>
  <si>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</si>
  <si>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</si>
  <si>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</si>
  <si>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</si>
  <si>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</si>
  <si>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</si>
  <si>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</si>
  <si>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</si>
  <si>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</si>
  <si>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</si>
  <si>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</si>
  <si>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</si>
  <si>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</si>
  <si>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</si>
  <si>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</si>
  <si>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</si>
  <si>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</si>
  <si>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</si>
  <si>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</si>
  <si>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</si>
  <si>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</si>
  <si>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</si>
  <si>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</si>
  <si>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</si>
  <si>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</si>
  <si>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</si>
  <si>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</si>
  <si>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</si>
  <si>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</si>
  <si>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</si>
  <si>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</si>
  <si>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</si>
  <si>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</si>
  <si>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</si>
  <si>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</si>
  <si>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</si>
  <si>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</si>
  <si>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</si>
  <si>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</si>
  <si>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</si>
  <si>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</si>
  <si>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</si>
  <si>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</si>
  <si>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</si>
  <si>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</si>
  <si>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</si>
  <si>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</si>
  <si>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</si>
  <si>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</si>
  <si>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</si>
  <si>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</si>
  <si>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</si>
  <si>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</si>
  <si>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</si>
  <si>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</si>
  <si>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</si>
  <si>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</si>
  <si>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</si>
  <si>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</si>
  <si>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</si>
  <si>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</si>
  <si>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</si>
  <si>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</si>
  <si>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</si>
  <si>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</si>
  <si>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</si>
  <si>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</si>
  <si>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</si>
  <si>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</si>
  <si>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Ա. Բոգաչենկո </t>
  </si>
  <si>
    <t>հաստիքացուցակի փոփոխություն</t>
  </si>
  <si>
    <t xml:space="preserve">«Երևանի հեծանվասպորտի մարզադպրոց» ՀՈԱԿ-ի 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</si>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</sst>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3" fontId="55" fillId="0" borderId="0" xfId="45" applyNumberFormat="1" applyFont="1" applyBorder="1" applyAlignment="1">
      <alignment horizontal="center" vertical="center"/>
    </xf>
    <xf numFmtId="166" fontId="31" fillId="0" borderId="0" xfId="45" applyNumberFormat="1" applyFont="1" applyBorder="1" applyAlignment="1" applyProtection="1">
      <alignment horizontal="center" vertical="center" wrapText="1"/>
      <protection locked="0"/>
    </xf>
    <xf numFmtId="166" fontId="27" fillId="0" borderId="0" xfId="45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I73" sqref="I73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2">
        <v>11</v>
      </c>
      <c r="F1" s="42"/>
    </row>
    <row r="2" spans="1:15" s="6" customFormat="1">
      <c r="C2" s="42"/>
      <c r="D2" s="533" t="s">
        <v>38</v>
      </c>
      <c r="E2" s="533"/>
      <c r="F2" s="42"/>
    </row>
    <row r="3" spans="1:15" s="6" customFormat="1">
      <c r="C3" s="42"/>
      <c r="D3" s="533" t="s">
        <v>245</v>
      </c>
      <c r="E3" s="533"/>
      <c r="F3" s="42"/>
    </row>
    <row r="4" spans="1:15" s="520" customFormat="1" ht="24.75" customHeight="1">
      <c r="B4" s="521"/>
      <c r="C4" s="521"/>
      <c r="D4" s="533" t="s">
        <v>246</v>
      </c>
      <c r="E4" s="533"/>
    </row>
    <row r="5" spans="1:15" s="520" customFormat="1" ht="20.25" customHeight="1">
      <c r="B5" s="521"/>
      <c r="C5" s="533" t="s">
        <v>247</v>
      </c>
      <c r="D5" s="533"/>
      <c r="E5" s="533"/>
    </row>
    <row r="6" spans="1:15" ht="18.75" customHeight="1">
      <c r="A6" s="534" t="s">
        <v>39</v>
      </c>
      <c r="B6" s="534"/>
      <c r="C6" s="534"/>
      <c r="D6" s="534"/>
      <c r="E6" s="534"/>
      <c r="F6" s="45"/>
    </row>
    <row r="7" spans="1:15" ht="22.5" customHeight="1">
      <c r="A7" s="531" t="s">
        <v>251</v>
      </c>
      <c r="B7" s="531"/>
      <c r="C7" s="531"/>
      <c r="D7" s="531"/>
      <c r="E7" s="531"/>
      <c r="F7" s="76" t="s">
        <v>206</v>
      </c>
    </row>
    <row r="8" spans="1:15" ht="18.75" customHeight="1">
      <c r="A8" s="532" t="s">
        <v>219</v>
      </c>
      <c r="B8" s="532"/>
      <c r="C8" s="532"/>
      <c r="D8" s="532"/>
      <c r="E8" s="532"/>
      <c r="F8" s="46"/>
      <c r="G8" s="47"/>
      <c r="H8" s="47"/>
      <c r="J8" s="47"/>
      <c r="K8" s="47"/>
      <c r="L8" s="47"/>
    </row>
    <row r="9" spans="1:15" ht="23.25" customHeight="1">
      <c r="A9" s="48"/>
      <c r="B9" s="48"/>
      <c r="C9" s="48"/>
      <c r="D9" s="49" t="s">
        <v>50</v>
      </c>
      <c r="E9" s="495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6"/>
      <c r="F10" s="50"/>
    </row>
    <row r="11" spans="1:15" ht="22.15" customHeight="1">
      <c r="A11" s="162">
        <v>1</v>
      </c>
      <c r="B11" s="163" t="s">
        <v>113</v>
      </c>
      <c r="C11" s="56"/>
      <c r="D11" s="290">
        <f>124241.4-100000</f>
        <v>24241.399999999994</v>
      </c>
      <c r="E11" s="497"/>
      <c r="F11" s="314" t="s">
        <v>187</v>
      </c>
    </row>
    <row r="12" spans="1:15" ht="34.5" hidden="1">
      <c r="A12" s="162">
        <f>+A11+1</f>
        <v>2</v>
      </c>
      <c r="B12" s="326" t="s">
        <v>218</v>
      </c>
      <c r="C12" s="56"/>
      <c r="D12" s="290"/>
      <c r="E12" s="497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216.1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216.1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9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5</v>
      </c>
      <c r="B23" s="70"/>
      <c r="C23" s="323"/>
      <c r="D23" s="290"/>
      <c r="E23" s="497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24457.499999999993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23374.799999999999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idden="1">
      <c r="A30" s="162">
        <f>+A27+1</f>
        <v>2</v>
      </c>
      <c r="B30" s="163" t="s">
        <v>13</v>
      </c>
      <c r="C30" s="57"/>
      <c r="D30" s="290">
        <f>+Komunal!F28</f>
        <v>0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idden="1">
      <c r="A31" s="162">
        <f>+A30+1</f>
        <v>3</v>
      </c>
      <c r="B31" s="163" t="s">
        <v>12</v>
      </c>
      <c r="C31" s="57"/>
      <c r="D31" s="290">
        <f>+Komunal!J28</f>
        <v>0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idden="1">
      <c r="A32" s="162">
        <f t="shared" ref="A32:A35" si="1">+A31+1</f>
        <v>4</v>
      </c>
      <c r="B32" s="163" t="s">
        <v>14</v>
      </c>
      <c r="C32" s="57"/>
      <c r="D32" s="290">
        <f>+Komunal!N28</f>
        <v>0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162">
        <f t="shared" si="1"/>
        <v>5</v>
      </c>
      <c r="B33" s="163" t="s">
        <v>15</v>
      </c>
      <c r="C33" s="57"/>
      <c r="D33" s="290"/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16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162">
        <f t="shared" si="1"/>
        <v>7</v>
      </c>
      <c r="B35" s="163" t="s">
        <v>17</v>
      </c>
      <c r="C35" s="57"/>
      <c r="D35" s="290">
        <f>SUM(D36:D38)</f>
        <v>0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 hidden="1">
      <c r="A36" s="164">
        <v>7.1</v>
      </c>
      <c r="B36" s="38" t="s">
        <v>18</v>
      </c>
      <c r="C36" s="57"/>
      <c r="D36" s="240"/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/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 hidden="1">
      <c r="A38" s="164">
        <v>7.3</v>
      </c>
      <c r="B38" s="38" t="s">
        <v>20</v>
      </c>
      <c r="C38" s="57"/>
      <c r="D38" s="240"/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8</v>
      </c>
      <c r="B39" s="163" t="s">
        <v>21</v>
      </c>
      <c r="C39" s="57"/>
      <c r="D39" s="290"/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idden="1">
      <c r="A40" s="162">
        <f t="shared" ref="A40:A61" si="2">+A39+1</f>
        <v>9</v>
      </c>
      <c r="B40" s="163" t="s">
        <v>27</v>
      </c>
      <c r="C40" s="57"/>
      <c r="D40" s="290"/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162">
        <v>2</v>
      </c>
      <c r="B41" s="163" t="s">
        <v>22</v>
      </c>
      <c r="C41" s="57"/>
      <c r="D41" s="290"/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3</v>
      </c>
      <c r="B42" s="163" t="s">
        <v>72</v>
      </c>
      <c r="C42" s="57"/>
      <c r="D42" s="290"/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4</v>
      </c>
      <c r="B43" s="163" t="s">
        <v>46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5</v>
      </c>
      <c r="B44" s="163" t="s">
        <v>115</v>
      </c>
      <c r="C44" s="57"/>
      <c r="D44" s="29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6</v>
      </c>
      <c r="B45" s="163" t="s">
        <v>116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7</v>
      </c>
      <c r="B46" s="163" t="s">
        <v>23</v>
      </c>
      <c r="C46" s="57"/>
      <c r="D46" s="290"/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2"/>
        <v>8</v>
      </c>
      <c r="B47" s="163" t="s">
        <v>24</v>
      </c>
      <c r="C47" s="57"/>
      <c r="D47" s="290"/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9</v>
      </c>
      <c r="B48" s="163" t="s">
        <v>64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10</v>
      </c>
      <c r="B49" s="163" t="s">
        <v>51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11</v>
      </c>
      <c r="B50" s="163" t="s">
        <v>43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162">
        <f t="shared" si="2"/>
        <v>12</v>
      </c>
      <c r="B51" s="163" t="s">
        <v>73</v>
      </c>
      <c r="C51" s="57"/>
      <c r="D51" s="290"/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2</v>
      </c>
      <c r="B52" s="163" t="s">
        <v>74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3</v>
      </c>
      <c r="B53" s="163" t="s">
        <v>44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4</v>
      </c>
      <c r="B54" s="163" t="s">
        <v>117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5</v>
      </c>
      <c r="B55" s="163" t="s">
        <v>45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6</v>
      </c>
      <c r="B56" s="163" t="s">
        <v>61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7</v>
      </c>
      <c r="B57" s="163" t="s">
        <v>182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8</v>
      </c>
      <c r="B58" s="7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9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10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11</v>
      </c>
      <c r="B61" s="70"/>
      <c r="C61" s="323"/>
      <c r="D61" s="290"/>
      <c r="E61" s="497"/>
      <c r="F61" s="2" t="s">
        <v>215</v>
      </c>
    </row>
    <row r="62" spans="1:15" s="3" customFormat="1">
      <c r="A62" s="162">
        <v>4</v>
      </c>
      <c r="B62" s="163" t="s">
        <v>25</v>
      </c>
      <c r="C62" s="57"/>
      <c r="D62" s="527">
        <v>302.5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4.0999999999999996</v>
      </c>
      <c r="B63" s="64" t="s">
        <v>75</v>
      </c>
      <c r="C63" s="57"/>
      <c r="D63" s="528">
        <v>216.1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5</v>
      </c>
      <c r="B64" s="163" t="s">
        <v>76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v>5</v>
      </c>
      <c r="B65" s="163" t="s">
        <v>65</v>
      </c>
      <c r="C65" s="57"/>
      <c r="D65" s="290">
        <v>682.2</v>
      </c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24457.5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44" t="s">
        <v>249</v>
      </c>
      <c r="E68" s="6"/>
      <c r="F68" s="50"/>
    </row>
    <row r="69" spans="1:16" ht="12.75" hidden="1" customHeight="1">
      <c r="B69" s="62"/>
      <c r="D69" s="477" t="s">
        <v>91</v>
      </c>
      <c r="E69" s="485"/>
      <c r="F69" s="50"/>
    </row>
    <row r="70" spans="1:16" ht="27" hidden="1" customHeight="1">
      <c r="B70" s="502" t="s">
        <v>6</v>
      </c>
      <c r="C70" s="503"/>
      <c r="D70" s="504"/>
      <c r="E70" s="6"/>
      <c r="F70" s="50"/>
    </row>
    <row r="71" spans="1:16" ht="13.5" hidden="1" customHeight="1">
      <c r="B71" s="63"/>
      <c r="D71" s="477" t="s">
        <v>91</v>
      </c>
      <c r="E71" s="485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40" customFormat="1" ht="88.5" customHeight="1">
      <c r="A73" s="592" t="s">
        <v>252</v>
      </c>
      <c r="B73" s="592"/>
      <c r="C73" s="441"/>
      <c r="D73" s="595" t="s">
        <v>253</v>
      </c>
      <c r="E73" s="595"/>
      <c r="G73" s="596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zoomScaleSheetLayoutView="100" workbookViewId="0">
      <selection activeCell="B98" sqref="B98"/>
    </sheetView>
  </sheetViews>
  <sheetFormatPr defaultColWidth="9.140625" defaultRowHeight="13.5"/>
  <cols>
    <col min="1" max="1" width="4.85546875" style="87" customWidth="1"/>
    <col min="2" max="2" width="60.28515625" style="458" customWidth="1"/>
    <col min="3" max="3" width="12.140625" style="87" customWidth="1"/>
    <col min="4" max="4" width="13" style="87" customWidth="1"/>
    <col min="5" max="5" width="12.28515625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2"/>
      <c r="B1" s="523"/>
      <c r="C1" s="515"/>
      <c r="D1" s="515"/>
      <c r="E1" s="515"/>
      <c r="F1" s="322" t="s">
        <v>171</v>
      </c>
      <c r="G1" s="514">
        <f>+'Ekamut-caxs'!E1+1</f>
        <v>12</v>
      </c>
      <c r="H1" s="112"/>
      <c r="L1" s="44"/>
    </row>
    <row r="2" spans="1:15" s="81" customFormat="1" ht="17.25">
      <c r="A2" s="522"/>
      <c r="B2" s="524"/>
      <c r="C2" s="525"/>
      <c r="D2" s="525"/>
      <c r="E2" s="525"/>
      <c r="F2" s="535" t="s">
        <v>38</v>
      </c>
      <c r="G2" s="535"/>
      <c r="H2" s="112"/>
      <c r="L2" s="44"/>
    </row>
    <row r="3" spans="1:15" s="81" customFormat="1" ht="17.25">
      <c r="A3" s="522"/>
      <c r="B3" s="524"/>
      <c r="C3" s="525"/>
      <c r="D3" s="525"/>
      <c r="E3" s="536" t="s">
        <v>245</v>
      </c>
      <c r="F3" s="536"/>
      <c r="G3" s="536"/>
      <c r="H3" s="112"/>
      <c r="L3" s="44"/>
    </row>
    <row r="4" spans="1:15" s="81" customFormat="1" ht="26.25" customHeight="1">
      <c r="A4" s="522"/>
      <c r="B4" s="524"/>
      <c r="C4" s="525"/>
      <c r="D4" s="525"/>
      <c r="E4" s="537" t="str">
        <f>+'Ekamut-caxs'!D4</f>
        <v xml:space="preserve">_____. _____. 2023թ. </v>
      </c>
      <c r="F4" s="537"/>
      <c r="G4" s="537"/>
      <c r="H4" s="112"/>
      <c r="L4" s="44"/>
    </row>
    <row r="5" spans="1:15" s="81" customFormat="1" ht="24.75" customHeight="1">
      <c r="A5" s="522"/>
      <c r="B5" s="524"/>
      <c r="C5" s="525"/>
      <c r="D5" s="525"/>
      <c r="E5" s="537" t="str">
        <f>+'Ekamut-caxs'!C5</f>
        <v xml:space="preserve">հ. __________- Ա որոշմամբ </v>
      </c>
      <c r="F5" s="537"/>
      <c r="G5" s="537"/>
      <c r="H5" s="112"/>
      <c r="L5" s="44"/>
    </row>
    <row r="6" spans="1:15" s="80" customFormat="1" ht="18" customHeight="1">
      <c r="A6" s="542" t="s">
        <v>39</v>
      </c>
      <c r="B6" s="542"/>
      <c r="C6" s="542"/>
      <c r="D6" s="542"/>
      <c r="E6" s="542"/>
      <c r="F6" s="542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31" t="str">
        <f>+'Ekamut-caxs'!A7:D7</f>
        <v xml:space="preserve">«Երևանի հեծանվասպորտի մարզադպրոց» ՀՈԱԿ-ի </v>
      </c>
      <c r="B7" s="531"/>
      <c r="C7" s="531"/>
      <c r="D7" s="531"/>
      <c r="E7" s="531"/>
      <c r="F7" s="531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2" t="s">
        <v>220</v>
      </c>
      <c r="B8" s="532"/>
      <c r="C8" s="532"/>
      <c r="D8" s="532"/>
      <c r="E8" s="532"/>
      <c r="F8" s="532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8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2.3999999999998636</v>
      </c>
      <c r="D12" s="261">
        <f>+F12</f>
        <v>2.3999999999998636</v>
      </c>
      <c r="E12" s="261">
        <f>+F12</f>
        <v>2.3999999999998636</v>
      </c>
      <c r="F12" s="261">
        <f>+'Dramakani hamematakan'!D6</f>
        <v>2.3999999999998636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4848.2799999999988</v>
      </c>
      <c r="D13" s="261">
        <f>SUM(D14:D24)</f>
        <v>10908.629999999997</v>
      </c>
      <c r="E13" s="261">
        <f>SUM(E14:E24)</f>
        <v>16968.979999999996</v>
      </c>
      <c r="F13" s="261">
        <f>SUM(F14:F24)</f>
        <v>24241.399999999994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9" t="str">
        <f>+'Ekamut-caxs'!B11</f>
        <v>Սուբսիդիայից</v>
      </c>
      <c r="C14" s="258">
        <f>+F14*0.2</f>
        <v>4848.2799999999988</v>
      </c>
      <c r="D14" s="258">
        <f>+F14*0.45</f>
        <v>10908.629999999997</v>
      </c>
      <c r="E14" s="258">
        <f>+F14*0.7</f>
        <v>16968.979999999996</v>
      </c>
      <c r="F14" s="259">
        <f>+'Ekamut-caxs'!D11</f>
        <v>24241.399999999994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31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39" t="s">
        <v>216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39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3898.9</v>
      </c>
      <c r="D25" s="261">
        <f>D26+D68+D81</f>
        <v>9919.7000000000007</v>
      </c>
      <c r="E25" s="261">
        <f>E26+E68+E81</f>
        <v>15681.3</v>
      </c>
      <c r="F25" s="261">
        <f>F26+F68+F81</f>
        <v>23472.899999999998</v>
      </c>
      <c r="G25" s="507"/>
      <c r="H25" s="352">
        <f>+F12-F66</f>
        <v>2.2999999999998635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3898.9</v>
      </c>
      <c r="D26" s="261">
        <f>SUM(D27,D30:D35,D39:D62,D66:D67)</f>
        <v>9919.7000000000007</v>
      </c>
      <c r="E26" s="261">
        <f>SUM(E27,E30:E35,E39:E62,E66:E67)</f>
        <v>15681.3</v>
      </c>
      <c r="F26" s="261">
        <f>SUM(F27,F30:F35,F39:F62,F66:F67)</f>
        <v>23472.899999999998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</v>
      </c>
      <c r="C27" s="258">
        <v>3895.8</v>
      </c>
      <c r="D27" s="258">
        <v>9916.6</v>
      </c>
      <c r="E27" s="258">
        <f>+F27/12*8</f>
        <v>15583.199999999999</v>
      </c>
      <c r="F27" s="259">
        <f>+'Ekamut-caxs'!D27</f>
        <v>23374.799999999999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 hidden="1">
      <c r="A30" s="69">
        <f>+A27+1</f>
        <v>2</v>
      </c>
      <c r="B30" s="268" t="str">
        <f>+'Ekamut-caxs'!B30</f>
        <v>Ջեռուցման գծով</v>
      </c>
      <c r="C30" s="358"/>
      <c r="D30" s="358"/>
      <c r="E30" s="358"/>
      <c r="F30" s="259">
        <f>+'Ekamut-caxs'!D30</f>
        <v>0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 hidden="1">
      <c r="A31" s="69">
        <f>+A30+1</f>
        <v>3</v>
      </c>
      <c r="B31" s="268" t="str">
        <f>+'Ekamut-caxs'!B31</f>
        <v>Էլեկտրաէներգիայի գծով</v>
      </c>
      <c r="C31" s="358"/>
      <c r="D31" s="358"/>
      <c r="E31" s="358"/>
      <c r="F31" s="259">
        <f>+'Ekamut-caxs'!D31</f>
        <v>0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 hidden="1">
      <c r="A32" s="69">
        <f t="shared" ref="A32:A35" si="3">+A31+1</f>
        <v>4</v>
      </c>
      <c r="B32" s="268" t="str">
        <f>+'Ekamut-caxs'!B32</f>
        <v>Ջրմուղ-կոյուղու գծով</v>
      </c>
      <c r="C32" s="358"/>
      <c r="D32" s="358"/>
      <c r="E32" s="358"/>
      <c r="F32" s="259">
        <f>+'Ekamut-caxs'!D32</f>
        <v>0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 hidden="1">
      <c r="A33" s="69">
        <f t="shared" si="3"/>
        <v>5</v>
      </c>
      <c r="B33" s="268" t="str">
        <f>+'Ekamut-caxs'!B33</f>
        <v>Աղբահանության գծով</v>
      </c>
      <c r="C33" s="358"/>
      <c r="D33" s="358"/>
      <c r="E33" s="358"/>
      <c r="F33" s="259">
        <f>+'Ekamut-caxs'!D33</f>
        <v>0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 hidden="1">
      <c r="A35" s="69">
        <f t="shared" si="3"/>
        <v>7</v>
      </c>
      <c r="B35" s="268" t="str">
        <f>+'Ekamut-caxs'!B35</f>
        <v>Կապի գծով, այդ թվում`</v>
      </c>
      <c r="C35" s="358">
        <f>SUM(C36:C38)</f>
        <v>0</v>
      </c>
      <c r="D35" s="358">
        <f t="shared" ref="D35" si="4">SUM(D36:D38)</f>
        <v>0</v>
      </c>
      <c r="E35" s="358">
        <f>SUM(E36:E38)</f>
        <v>0</v>
      </c>
      <c r="F35" s="259">
        <f>SUM(F36:F38)</f>
        <v>0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 hidden="1">
      <c r="A36" s="28">
        <v>7.1</v>
      </c>
      <c r="B36" s="450" t="str">
        <f>+'Ekamut-caxs'!B36</f>
        <v>բաժանորդային վճար</v>
      </c>
      <c r="C36" s="246"/>
      <c r="D36" s="246"/>
      <c r="E36" s="246"/>
      <c r="F36" s="264">
        <f>+'Ekamut-caxs'!D36</f>
        <v>0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idden="1">
      <c r="A37" s="28">
        <v>7.2</v>
      </c>
      <c r="B37" s="450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 hidden="1">
      <c r="A38" s="28">
        <v>7.3</v>
      </c>
      <c r="B38" s="450" t="str">
        <f>+'Ekamut-caxs'!B38</f>
        <v>ինտերնետ կապ</v>
      </c>
      <c r="C38" s="246"/>
      <c r="D38" s="246"/>
      <c r="E38" s="246"/>
      <c r="F38" s="264">
        <f>+'Ekamut-caxs'!D38</f>
        <v>0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 hidden="1">
      <c r="A39" s="69">
        <f>+A35+1</f>
        <v>8</v>
      </c>
      <c r="B39" s="268" t="str">
        <f>+'Ekamut-caxs'!B39</f>
        <v>Բանկային ծառայության գծով</v>
      </c>
      <c r="C39" s="358"/>
      <c r="D39" s="358"/>
      <c r="E39" s="358"/>
      <c r="F39" s="259">
        <f>+'Ekamut-caxs'!D39</f>
        <v>0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 hidden="1">
      <c r="A40" s="69">
        <f t="shared" ref="A40:A61" si="5">+A39+1</f>
        <v>9</v>
      </c>
      <c r="B40" s="268" t="str">
        <f>+'Ekamut-caxs'!B40</f>
        <v>Տնտեսական ապրանքների գծով</v>
      </c>
      <c r="C40" s="358"/>
      <c r="D40" s="358"/>
      <c r="E40" s="358"/>
      <c r="F40" s="259">
        <f>+'Ekamut-caxs'!D40</f>
        <v>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 hidden="1">
      <c r="A41" s="69">
        <v>2</v>
      </c>
      <c r="B41" s="268" t="str">
        <f>+'Ekamut-caxs'!B41</f>
        <v>Գրասենյակային ապրանքների գծով</v>
      </c>
      <c r="C41" s="358"/>
      <c r="D41" s="358"/>
      <c r="E41" s="358"/>
      <c r="F41" s="259">
        <f>+'Ekamut-caxs'!D41</f>
        <v>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25" hidden="1">
      <c r="A42" s="69">
        <f t="shared" si="5"/>
        <v>3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5"/>
        <v>4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25" hidden="1">
      <c r="A44" s="69">
        <f t="shared" si="5"/>
        <v>5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5"/>
        <v>6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 hidden="1">
      <c r="A46" s="69">
        <f t="shared" si="5"/>
        <v>7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 hidden="1">
      <c r="A47" s="69">
        <f t="shared" si="5"/>
        <v>8</v>
      </c>
      <c r="B47" s="268" t="str">
        <f>+'Ekamut-caxs'!B47</f>
        <v>Ջեռուցման համակարգի սպասարկման գծով</v>
      </c>
      <c r="C47" s="358"/>
      <c r="D47" s="358"/>
      <c r="E47" s="358"/>
      <c r="F47" s="259">
        <f>+'Ekamut-caxs'!D47</f>
        <v>0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5"/>
        <v>9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5"/>
        <v>10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5"/>
        <v>11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.600000000000001" hidden="1" customHeight="1">
      <c r="A51" s="69">
        <f t="shared" si="5"/>
        <v>12</v>
      </c>
      <c r="B51" s="268" t="str">
        <f>+'Ekamut-caxs'!B51</f>
        <v>Համակարգիչների տեխնիկական սպասարկման գծով</v>
      </c>
      <c r="C51" s="358"/>
      <c r="D51" s="358"/>
      <c r="E51" s="358"/>
      <c r="F51" s="259">
        <f>+'Ekamut-caxs'!D51</f>
        <v>0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24" customHeight="1">
      <c r="A52" s="69">
        <v>2</v>
      </c>
      <c r="B52" s="268" t="str">
        <f>+'Ekamut-caxs'!B52</f>
        <v>Համակարգչային ծրագրի և կայքի սպասարկման գծով</v>
      </c>
      <c r="C52" s="358"/>
      <c r="D52" s="358"/>
      <c r="E52" s="358">
        <v>95</v>
      </c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v>3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5"/>
        <v>4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5"/>
        <v>5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5"/>
        <v>6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5"/>
        <v>7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5"/>
        <v>8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9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5"/>
        <v>10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11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215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34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47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81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hidden="1" customHeight="1">
      <c r="A66" s="77">
        <v>32</v>
      </c>
      <c r="B66" s="260" t="s">
        <v>35</v>
      </c>
      <c r="C66" s="357">
        <f>+F66</f>
        <v>0.1</v>
      </c>
      <c r="D66" s="357">
        <f>+F66</f>
        <v>0.1</v>
      </c>
      <c r="E66" s="357">
        <f>+F66</f>
        <v>0.1</v>
      </c>
      <c r="F66" s="259">
        <f>+'Deb. ev kreditor'!D59-'Deb. ev kreditor'!D54</f>
        <v>0.1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82</v>
      </c>
      <c r="C67" s="358"/>
      <c r="D67" s="358"/>
      <c r="E67" s="358"/>
      <c r="F67" s="258"/>
      <c r="G67" s="510"/>
      <c r="H67" s="543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54</v>
      </c>
      <c r="B68" s="88" t="s">
        <v>57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3"/>
      <c r="H68" s="543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86</v>
      </c>
      <c r="C69" s="358">
        <f>SUM(C70:C76)</f>
        <v>0</v>
      </c>
      <c r="D69" s="358">
        <f>SUM(D70:D76)</f>
        <v>0</v>
      </c>
      <c r="E69" s="358">
        <f>SUM(E70:E76)</f>
        <v>0</v>
      </c>
      <c r="F69" s="259">
        <f>SUM(F70:F76)</f>
        <v>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83</v>
      </c>
      <c r="C70" s="358"/>
      <c r="D70" s="358"/>
      <c r="E70" s="358"/>
      <c r="F70" s="258"/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63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184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8"/>
      <c r="D82" s="358"/>
      <c r="E82" s="358"/>
      <c r="F82" s="258"/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951.77999999999838</v>
      </c>
      <c r="D84" s="261">
        <f>D12+D13-D25</f>
        <v>991.32999999999629</v>
      </c>
      <c r="E84" s="261">
        <f>E12+E13-E25</f>
        <v>1290.0799999999981</v>
      </c>
      <c r="F84" s="261">
        <f>F12+F13-F25</f>
        <v>770.89999999999782</v>
      </c>
      <c r="G84" s="506"/>
      <c r="H84" s="489"/>
      <c r="I84" s="355" t="str">
        <f>IF((D84-C84)&lt;0, (0),"")</f>
        <v/>
      </c>
      <c r="J84" s="355" t="str">
        <f t="shared" ref="J84" si="9">IF((E84-D84)&lt;0, (0),"")</f>
        <v/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40" t="str">
        <f>+'Ekamut-caxs'!D68</f>
        <v xml:space="preserve">Ա. Բոգաչենկո </v>
      </c>
      <c r="F86" s="540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38" t="s">
        <v>91</v>
      </c>
      <c r="F87" s="538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8" t="s">
        <v>6</v>
      </c>
      <c r="C88" s="17"/>
      <c r="D88" s="17"/>
      <c r="E88" s="541">
        <f>+'Ekamut-caxs'!D70</f>
        <v>0</v>
      </c>
      <c r="F88" s="541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38" t="s">
        <v>91</v>
      </c>
      <c r="F89" s="538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164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78.75" customHeight="1">
      <c r="A91" s="592" t="s">
        <v>252</v>
      </c>
      <c r="B91" s="592"/>
      <c r="C91" s="441"/>
      <c r="E91" s="593"/>
      <c r="F91" s="594" t="s">
        <v>253</v>
      </c>
    </row>
    <row r="92" spans="1:15" s="86" customFormat="1" ht="17.25">
      <c r="B92" s="457"/>
      <c r="H92" s="180"/>
      <c r="I92" s="84"/>
      <c r="J92" s="84"/>
      <c r="K92" s="84"/>
      <c r="L92" s="95"/>
    </row>
    <row r="93" spans="1:15" s="86" customFormat="1" ht="17.25">
      <c r="B93" s="457"/>
      <c r="H93" s="180"/>
      <c r="I93" s="84"/>
      <c r="J93" s="84"/>
      <c r="K93" s="84"/>
      <c r="L93" s="95"/>
    </row>
    <row r="94" spans="1:15" s="86" customFormat="1" ht="17.25">
      <c r="B94" s="457"/>
      <c r="H94" s="112"/>
      <c r="I94" s="81"/>
      <c r="J94" s="81"/>
      <c r="K94" s="81"/>
      <c r="L94" s="95"/>
    </row>
    <row r="95" spans="1:15" s="86" customFormat="1" ht="17.25">
      <c r="B95" s="457"/>
      <c r="H95" s="112"/>
      <c r="I95" s="81"/>
      <c r="J95" s="81"/>
      <c r="K95" s="81"/>
      <c r="L95" s="95"/>
    </row>
    <row r="96" spans="1:15" s="86" customFormat="1" ht="17.25">
      <c r="B96" s="457"/>
      <c r="H96" s="112"/>
      <c r="I96" s="81"/>
      <c r="J96" s="81"/>
      <c r="K96" s="81"/>
      <c r="L96" s="95"/>
    </row>
    <row r="97" spans="2:12" s="86" customFormat="1" ht="17.25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25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" zoomScaleSheetLayoutView="100" workbookViewId="0">
      <selection activeCell="G61" sqref="G61"/>
    </sheetView>
  </sheetViews>
  <sheetFormatPr defaultColWidth="9.140625" defaultRowHeight="13.5"/>
  <cols>
    <col min="1" max="1" width="4.85546875" style="24" customWidth="1"/>
    <col min="2" max="2" width="54.42578125" style="461" customWidth="1"/>
    <col min="3" max="3" width="15.42578125" style="20" customWidth="1"/>
    <col min="4" max="4" width="15" style="20" customWidth="1"/>
    <col min="5" max="5" width="13.8554687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4" t="s">
        <v>52</v>
      </c>
      <c r="B1" s="544"/>
      <c r="C1" s="544"/>
      <c r="D1" s="544"/>
      <c r="E1" s="544"/>
      <c r="F1" s="544"/>
    </row>
    <row r="2" spans="1:18" s="22" customFormat="1" ht="20.25">
      <c r="A2" s="531" t="str">
        <f>+'Ekamut-caxs'!A7:D7</f>
        <v xml:space="preserve">«Երևանի հեծանվասպորտի մարզադպրոց» ՀՈԱԿ-ի </v>
      </c>
      <c r="B2" s="531"/>
      <c r="C2" s="531"/>
      <c r="D2" s="531"/>
      <c r="E2" s="531"/>
      <c r="F2" s="53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7" t="s">
        <v>221</v>
      </c>
      <c r="B3" s="547"/>
      <c r="C3" s="547"/>
      <c r="D3" s="547"/>
      <c r="E3" s="547"/>
      <c r="F3" s="547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3"/>
      <c r="H5" s="482" t="s">
        <v>243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1890.1999999999998</v>
      </c>
      <c r="D6" s="275">
        <f>SUM(D7:D14,D17:D19)</f>
        <v>24457.499999999993</v>
      </c>
      <c r="E6" s="275">
        <f t="shared" ref="E6:E60" si="0">D6-C6</f>
        <v>22567.299999999992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529">
        <v>1674.1</v>
      </c>
      <c r="D7" s="266">
        <f>+'Ekamut-caxs'!D11</f>
        <v>24241.399999999994</v>
      </c>
      <c r="E7" s="266">
        <f t="shared" si="0"/>
        <v>22567.299999999996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216.1</v>
      </c>
      <c r="D14" s="266">
        <f>SUM(D15:D16)</f>
        <v>216.1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50" t="str">
        <f>+'Ekamut-caxs'!B19</f>
        <v xml:space="preserve">ոչ ընթացիկ </v>
      </c>
      <c r="C15" s="242">
        <v>216.1</v>
      </c>
      <c r="D15" s="243">
        <f>+'Ekamut-caxs'!D19</f>
        <v>216.1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4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2082.6</v>
      </c>
      <c r="D20" s="276">
        <f>SUM(D21,D24:D29,D33:D56,D58:D59)</f>
        <v>24457.5</v>
      </c>
      <c r="E20" s="275">
        <f t="shared" si="0"/>
        <v>22374.9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</v>
      </c>
      <c r="C21" s="267">
        <v>1685.1</v>
      </c>
      <c r="D21" s="269">
        <f>+'Ekamut-caxs'!D27</f>
        <v>23374.799999999999</v>
      </c>
      <c r="E21" s="266">
        <f t="shared" si="0"/>
        <v>21689.7</v>
      </c>
      <c r="F21" s="530" t="s">
        <v>250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5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hidden="1" customHeight="1">
      <c r="A24" s="69">
        <f>+A21+1</f>
        <v>2</v>
      </c>
      <c r="B24" s="268" t="str">
        <f>+'Ekamut-caxs'!B30</f>
        <v>Ջեռուցման գծով</v>
      </c>
      <c r="C24" s="267"/>
      <c r="D24" s="269">
        <f>+'Ekamut-caxs'!D30</f>
        <v>0</v>
      </c>
      <c r="E24" s="266">
        <f t="shared" si="0"/>
        <v>0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hidden="1" customHeight="1">
      <c r="A25" s="69">
        <f>+A24+1</f>
        <v>3</v>
      </c>
      <c r="B25" s="268" t="str">
        <f>+'Ekamut-caxs'!B31</f>
        <v>Էլեկտրաէներգիայի գծով</v>
      </c>
      <c r="C25" s="267"/>
      <c r="D25" s="269">
        <f>+'Ekamut-caxs'!D31</f>
        <v>0</v>
      </c>
      <c r="E25" s="266">
        <f t="shared" si="0"/>
        <v>0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hidden="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/>
      <c r="D26" s="269">
        <f>+'Ekamut-caxs'!D32</f>
        <v>0</v>
      </c>
      <c r="E26" s="266">
        <f t="shared" si="0"/>
        <v>0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hidden="1" customHeight="1">
      <c r="A27" s="69">
        <f t="shared" si="2"/>
        <v>5</v>
      </c>
      <c r="B27" s="268" t="str">
        <f>+'Ekamut-caxs'!B33</f>
        <v>Աղբահանության գծով</v>
      </c>
      <c r="C27" s="267"/>
      <c r="D27" s="269">
        <f>+'Ekamut-caxs'!D33</f>
        <v>0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hidden="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0</v>
      </c>
      <c r="D29" s="269">
        <f>SUM(D30:D32)</f>
        <v>0</v>
      </c>
      <c r="E29" s="266">
        <f t="shared" si="0"/>
        <v>0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hidden="1" customHeight="1">
      <c r="A30" s="28">
        <v>7.1</v>
      </c>
      <c r="B30" s="450" t="str">
        <f>+'Ekamut-caxs'!B36</f>
        <v>բաժանորդային վճար</v>
      </c>
      <c r="C30" s="242"/>
      <c r="D30" s="270">
        <f>+'Ekamut-caxs'!D36</f>
        <v>0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50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hidden="1" customHeight="1">
      <c r="A32" s="28">
        <v>7.3</v>
      </c>
      <c r="B32" s="450" t="str">
        <f>+'Ekamut-caxs'!B38</f>
        <v>ինտերնետ կապ</v>
      </c>
      <c r="C32" s="242"/>
      <c r="D32" s="270">
        <f>+'Ekamut-caxs'!D38</f>
        <v>0</v>
      </c>
      <c r="E32" s="243">
        <f t="shared" si="0"/>
        <v>0</v>
      </c>
      <c r="F32" s="244"/>
      <c r="G32" s="27"/>
    </row>
    <row r="33" spans="1:18" s="67" customFormat="1" ht="21" hidden="1" customHeight="1">
      <c r="A33" s="69">
        <f>+A29+1</f>
        <v>8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hidden="1" customHeight="1">
      <c r="A34" s="69">
        <f>+A33+1</f>
        <v>9</v>
      </c>
      <c r="B34" s="268" t="str">
        <f>+'Ekamut-caxs'!B40</f>
        <v>Տնտեսական ապրանքների գծով</v>
      </c>
      <c r="C34" s="267"/>
      <c r="D34" s="269">
        <f>+'Ekamut-caxs'!D40</f>
        <v>0</v>
      </c>
      <c r="E34" s="266">
        <f t="shared" si="0"/>
        <v>0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hidden="1" customHeight="1">
      <c r="A35" s="69">
        <v>2</v>
      </c>
      <c r="B35" s="268" t="str">
        <f>+'Ekamut-caxs'!B41</f>
        <v>Գրասենյակային ապրանքների գծով</v>
      </c>
      <c r="C35" s="267"/>
      <c r="D35" s="269">
        <f>+'Ekamut-caxs'!D41</f>
        <v>0</v>
      </c>
      <c r="E35" s="266">
        <f t="shared" si="0"/>
        <v>0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ref="A36:A55" si="3">+A35+1</f>
        <v>3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4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5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6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7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hidden="1" customHeight="1">
      <c r="A41" s="69">
        <f t="shared" si="3"/>
        <v>8</v>
      </c>
      <c r="B41" s="268" t="str">
        <f>+'Ekamut-caxs'!B47</f>
        <v>Ջեռուցման համակարգի սպասարկման գծով</v>
      </c>
      <c r="C41" s="265"/>
      <c r="D41" s="269">
        <f>+'Ekamut-caxs'!D47</f>
        <v>0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9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10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11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hidden="1" customHeight="1">
      <c r="A45" s="69">
        <f t="shared" si="3"/>
        <v>12</v>
      </c>
      <c r="B45" s="268" t="str">
        <f>+'Ekamut-caxs'!B51</f>
        <v>Համակարգիչների տեխնիկական սպասարկման գծով</v>
      </c>
      <c r="C45" s="267"/>
      <c r="D45" s="269">
        <f>+'Ekamut-caxs'!D51</f>
        <v>0</v>
      </c>
      <c r="E45" s="266">
        <f t="shared" si="0"/>
        <v>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2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v>3</v>
      </c>
      <c r="B47" s="268" t="str">
        <f>+'Ekamut-caxs'!B53</f>
        <v>էլ․ստորագրության գծով</v>
      </c>
      <c r="C47" s="265"/>
      <c r="D47" s="269">
        <f>+'Ekamut-caxs'!D53</f>
        <v>3</v>
      </c>
      <c r="E47" s="266">
        <f t="shared" ref="E47:E59" si="4">D47-C47</f>
        <v>3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4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5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6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7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8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9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10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11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4</v>
      </c>
      <c r="B56" s="268" t="str">
        <f>+'Ekamut-caxs'!B62</f>
        <v>Հիմնական միջոցների մաշվածության գծով, որից՝</v>
      </c>
      <c r="C56" s="267">
        <v>302.5</v>
      </c>
      <c r="D56" s="269">
        <f>+'Ekamut-caxs'!D62</f>
        <v>302.5</v>
      </c>
      <c r="E56" s="266">
        <f t="shared" si="4"/>
        <v>0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4.0999999999999996</v>
      </c>
      <c r="B57" s="466" t="str">
        <f>+'Ekamut-caxs'!B63</f>
        <v>պայմանով (անհատույց) ստացված</v>
      </c>
      <c r="C57" s="244">
        <v>216.1</v>
      </c>
      <c r="D57" s="270">
        <f>+'Ekamut-caxs'!D63</f>
        <v>216.1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5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5</v>
      </c>
      <c r="B59" s="268" t="str">
        <f>+'Ekamut-caxs'!B65</f>
        <v>Այլ ծախսերի գծով</v>
      </c>
      <c r="C59" s="265"/>
      <c r="D59" s="269">
        <f>+'Ekamut-caxs'!D65</f>
        <v>682.2</v>
      </c>
      <c r="E59" s="266">
        <f t="shared" si="4"/>
        <v>682.2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7" t="s">
        <v>77</v>
      </c>
      <c r="C60" s="275">
        <f>C6-C20</f>
        <v>-192.40000000000009</v>
      </c>
      <c r="D60" s="275">
        <f>D6-D20</f>
        <v>0</v>
      </c>
      <c r="E60" s="275">
        <f t="shared" si="0"/>
        <v>192.40000000000009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46" t="str">
        <f>+'Ekamut-caxs'!D68</f>
        <v xml:space="preserve">Ա. Բոգաչենկո </v>
      </c>
      <c r="E62" s="546"/>
      <c r="F62" s="317"/>
      <c r="G62" s="27"/>
    </row>
    <row r="63" spans="1:18" ht="9.75" customHeight="1">
      <c r="B63" s="470"/>
      <c r="C63" s="38"/>
      <c r="D63" s="545" t="s">
        <v>5</v>
      </c>
      <c r="E63" s="545"/>
      <c r="F63" s="318"/>
      <c r="G63" s="27"/>
    </row>
    <row r="64" spans="1:18" ht="24.75" customHeight="1">
      <c r="B64" s="469" t="s">
        <v>6</v>
      </c>
      <c r="C64" s="39"/>
      <c r="D64" s="546">
        <f>+'Ekamut-caxs'!D70</f>
        <v>0</v>
      </c>
      <c r="E64" s="546"/>
      <c r="F64" s="317"/>
      <c r="G64" s="27"/>
    </row>
    <row r="65" spans="1:7" ht="11.25" customHeight="1">
      <c r="B65" s="471"/>
      <c r="C65" s="38"/>
      <c r="D65" s="545" t="s">
        <v>5</v>
      </c>
      <c r="E65" s="545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5" zoomScaleSheetLayoutView="100" workbookViewId="0">
      <selection activeCell="G61" sqref="G61"/>
    </sheetView>
  </sheetViews>
  <sheetFormatPr defaultColWidth="9.140625" defaultRowHeight="13.5"/>
  <cols>
    <col min="1" max="1" width="4.85546875" style="20" customWidth="1"/>
    <col min="2" max="2" width="55.42578125" style="461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4" t="s">
        <v>78</v>
      </c>
      <c r="B1" s="544"/>
      <c r="C1" s="544"/>
      <c r="D1" s="544"/>
      <c r="E1" s="544"/>
      <c r="F1" s="544"/>
    </row>
    <row r="2" spans="1:20" s="22" customFormat="1" ht="20.25">
      <c r="A2" s="531" t="str">
        <f>+'Ekamut-caxs'!A7:D7</f>
        <v xml:space="preserve">«Երևանի հեծանվասպորտի մարզադպրոց» ՀՈԱԿ-ի </v>
      </c>
      <c r="B2" s="531"/>
      <c r="C2" s="531"/>
      <c r="D2" s="531"/>
      <c r="E2" s="531"/>
      <c r="F2" s="531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7" t="s">
        <v>222</v>
      </c>
      <c r="B3" s="547"/>
      <c r="C3" s="547"/>
      <c r="D3" s="547"/>
      <c r="E3" s="547"/>
      <c r="F3" s="547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107.5</v>
      </c>
      <c r="D6" s="245">
        <f>+C78</f>
        <v>2.3999999999998636</v>
      </c>
      <c r="E6" s="261">
        <f t="shared" ref="E6:E63" si="0">D6-C6</f>
        <v>-105.10000000000014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1674.1</v>
      </c>
      <c r="D7" s="261">
        <f>SUM(D8:D18)</f>
        <v>24241.399999999994</v>
      </c>
      <c r="E7" s="261">
        <f>D7-C7</f>
        <v>22567.299999999996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529">
        <v>1674.1</v>
      </c>
      <c r="D8" s="259">
        <f>+'Dramakan hosqer'!F14</f>
        <v>24241.399999999994</v>
      </c>
      <c r="E8" s="259">
        <f>D8-C8</f>
        <v>22567.299999999996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9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1779.2</v>
      </c>
      <c r="D19" s="261">
        <f>+D20+D62+D75</f>
        <v>23472.899999999998</v>
      </c>
      <c r="E19" s="261">
        <f t="shared" si="0"/>
        <v>21693.699999999997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1779.2</v>
      </c>
      <c r="D20" s="261">
        <f>SUM(D21,D24:D29,D33:D56,D60:D61)</f>
        <v>23472.899999999998</v>
      </c>
      <c r="E20" s="261">
        <f t="shared" si="0"/>
        <v>21693.699999999997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</v>
      </c>
      <c r="C21" s="529">
        <v>1684.2</v>
      </c>
      <c r="D21" s="259">
        <f>+'Dramakan hosqer'!F27</f>
        <v>23374.799999999999</v>
      </c>
      <c r="E21" s="259">
        <f t="shared" si="0"/>
        <v>21690.6</v>
      </c>
      <c r="F21" s="530" t="s">
        <v>250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2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hidden="1" customHeight="1">
      <c r="A24" s="69">
        <f>+A21+1</f>
        <v>2</v>
      </c>
      <c r="B24" s="268" t="str">
        <f>+'Dramakan hosqer'!B30</f>
        <v>Ջեռուցման գծով</v>
      </c>
      <c r="C24" s="258"/>
      <c r="D24" s="259">
        <f>+'Dramakan hosqer'!F30</f>
        <v>0</v>
      </c>
      <c r="E24" s="259">
        <f t="shared" si="0"/>
        <v>0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hidden="1" customHeight="1">
      <c r="A25" s="69">
        <f>+A24+1</f>
        <v>3</v>
      </c>
      <c r="B25" s="268" t="str">
        <f>+'Dramakan hosqer'!B31</f>
        <v>Էլեկտրաէներգիայի գծով</v>
      </c>
      <c r="C25" s="258"/>
      <c r="D25" s="259">
        <f>+'Dramakan hosqer'!F31</f>
        <v>0</v>
      </c>
      <c r="E25" s="259">
        <f t="shared" si="0"/>
        <v>0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hidden="1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/>
      <c r="D26" s="259">
        <f>+'Dramakan hosqer'!F32</f>
        <v>0</v>
      </c>
      <c r="E26" s="259">
        <f t="shared" si="0"/>
        <v>0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hidden="1" customHeight="1">
      <c r="A27" s="69">
        <f t="shared" si="2"/>
        <v>5</v>
      </c>
      <c r="B27" s="268" t="str">
        <f>+'Dramakan hosqer'!B33</f>
        <v>Աղբահանության գծով</v>
      </c>
      <c r="C27" s="258"/>
      <c r="D27" s="259">
        <f>+'Dramakan hosqer'!F33</f>
        <v>0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 hidden="1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0</v>
      </c>
      <c r="D29" s="259">
        <f>SUM(D30:D32)</f>
        <v>0</v>
      </c>
      <c r="E29" s="259">
        <f t="shared" si="0"/>
        <v>0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hidden="1" customHeight="1">
      <c r="A30" s="28">
        <v>7.1</v>
      </c>
      <c r="B30" s="450" t="str">
        <f>+'Dramakan hosqer'!B36</f>
        <v>բաժանորդային վճար</v>
      </c>
      <c r="C30" s="246"/>
      <c r="D30" s="264">
        <f>+'Dramakan hosqer'!F36</f>
        <v>0</v>
      </c>
      <c r="E30" s="264">
        <f t="shared" si="0"/>
        <v>0</v>
      </c>
      <c r="F30" s="246"/>
    </row>
    <row r="31" spans="1:20" s="35" customFormat="1" ht="18" hidden="1" customHeight="1">
      <c r="A31" s="28">
        <v>7.2</v>
      </c>
      <c r="B31" s="450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hidden="1" customHeight="1">
      <c r="A32" s="28">
        <v>7.3</v>
      </c>
      <c r="B32" s="450" t="str">
        <f>+'Dramakan hosqer'!B38</f>
        <v>ինտերնետ կապ</v>
      </c>
      <c r="C32" s="246"/>
      <c r="D32" s="264">
        <f>+'Dramakan hosqer'!F38</f>
        <v>0</v>
      </c>
      <c r="E32" s="264">
        <f t="shared" si="0"/>
        <v>0</v>
      </c>
      <c r="F32" s="246"/>
      <c r="I32" s="136"/>
    </row>
    <row r="33" spans="1:20" s="67" customFormat="1" ht="18" hidden="1" customHeight="1">
      <c r="A33" s="69">
        <f>+A29+1</f>
        <v>8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hidden="1" customHeight="1">
      <c r="A34" s="69">
        <f>+A33+1</f>
        <v>9</v>
      </c>
      <c r="B34" s="268" t="str">
        <f>+'Dramakan hosqer'!B40</f>
        <v>Տնտեսական ապրանքների գծով</v>
      </c>
      <c r="C34" s="258"/>
      <c r="D34" s="259">
        <f>+'Dramakan hosqer'!F40</f>
        <v>0</v>
      </c>
      <c r="E34" s="259">
        <f t="shared" si="0"/>
        <v>0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hidden="1" customHeight="1">
      <c r="A35" s="69">
        <v>2</v>
      </c>
      <c r="B35" s="268" t="str">
        <f>+'Dramakan hosqer'!B41</f>
        <v>Գրասենյակային ապրանքների գծով</v>
      </c>
      <c r="C35" s="258"/>
      <c r="D35" s="259">
        <f>+'Dramakan hosqer'!F41</f>
        <v>0</v>
      </c>
      <c r="E35" s="259">
        <f t="shared" si="0"/>
        <v>0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 hidden="1">
      <c r="A36" s="69">
        <f t="shared" ref="A36:A56" si="3">+A35+1</f>
        <v>3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4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5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6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7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3"/>
        <v>8</v>
      </c>
      <c r="B41" s="268" t="str">
        <f>+'Dramakan hosqer'!B47</f>
        <v>Ջեռուցման համակարգի սպասարկման գծով</v>
      </c>
      <c r="C41" s="258"/>
      <c r="D41" s="259">
        <f>+'Dramakan hosqer'!F47</f>
        <v>0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9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10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11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hidden="1" customHeight="1">
      <c r="A45" s="69">
        <f t="shared" si="3"/>
        <v>12</v>
      </c>
      <c r="B45" s="268" t="str">
        <f>+'Dramakan hosqer'!B51</f>
        <v>Համակարգիչների տեխնիկական սպասարկման գծով</v>
      </c>
      <c r="C45" s="258"/>
      <c r="D45" s="259">
        <f>+'Dramakan hosqer'!F51</f>
        <v>0</v>
      </c>
      <c r="E45" s="259">
        <f t="shared" si="0"/>
        <v>0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v>2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v>3</v>
      </c>
      <c r="B47" s="268" t="str">
        <f>+'Dramakan hosqer'!B53</f>
        <v>էլ․ստորագրության գծով</v>
      </c>
      <c r="C47" s="258"/>
      <c r="D47" s="259">
        <f>+'Dramakan hosqer'!F53</f>
        <v>3</v>
      </c>
      <c r="E47" s="259">
        <f t="shared" si="0"/>
        <v>3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4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5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6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7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8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9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10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11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3"/>
        <v>12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hidden="1" customHeight="1">
      <c r="A60" s="77">
        <f>+A56+1</f>
        <v>13</v>
      </c>
      <c r="B60" s="260" t="str">
        <f>+'Dramakan hosqer'!B66</f>
        <v>Կրեդիտորական պարտքի մարման գծով</v>
      </c>
      <c r="C60" s="258"/>
      <c r="D60" s="259">
        <f>+'Dramakan hosqer'!F66</f>
        <v>0.1</v>
      </c>
      <c r="E60" s="259">
        <f t="shared" si="0"/>
        <v>0.1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14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hidden="1" customHeight="1">
      <c r="A62" s="167" t="s">
        <v>54</v>
      </c>
      <c r="B62" s="14" t="s">
        <v>57</v>
      </c>
      <c r="C62" s="261">
        <f>+C63+C71</f>
        <v>0</v>
      </c>
      <c r="D62" s="261">
        <f>+D63+D71</f>
        <v>0</v>
      </c>
      <c r="E62" s="261">
        <f t="shared" si="0"/>
        <v>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hidden="1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0</v>
      </c>
      <c r="E63" s="259">
        <f t="shared" si="0"/>
        <v>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 hidden="1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2.3999999999998636</v>
      </c>
      <c r="D78" s="261">
        <f>D6+D7-D19</f>
        <v>770.89999999999782</v>
      </c>
      <c r="E78" s="261">
        <f t="shared" si="4"/>
        <v>768.49999999999795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9" t="str">
        <f>+'Ekamut-caxs'!D68</f>
        <v xml:space="preserve">Ա. Բոգաչենկո </v>
      </c>
      <c r="E80" s="546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48" t="s">
        <v>91</v>
      </c>
      <c r="E81" s="548"/>
      <c r="F81" s="321"/>
    </row>
    <row r="82" spans="1:20" s="19" customFormat="1" ht="22.5" customHeight="1">
      <c r="A82" s="20"/>
      <c r="B82" s="463" t="s">
        <v>6</v>
      </c>
      <c r="C82" s="20"/>
      <c r="D82" s="546">
        <f>+'Ekamut-caxs'!D70</f>
        <v>0</v>
      </c>
      <c r="E82" s="546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48" t="s">
        <v>91</v>
      </c>
      <c r="E83" s="548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G61" sqref="G61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6" t="s">
        <v>66</v>
      </c>
      <c r="B1" s="556"/>
      <c r="C1" s="556"/>
      <c r="D1" s="556"/>
      <c r="E1" s="55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7" t="str">
        <f>+'Ekamut-caxs'!A7:D7</f>
        <v xml:space="preserve">«Երևանի հեծանվասպորտի մարզադպրոց» ՀՈԱԿ-ի </v>
      </c>
      <c r="B2" s="558"/>
      <c r="C2" s="558"/>
      <c r="D2" s="558"/>
      <c r="E2" s="55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9" t="s">
        <v>130</v>
      </c>
      <c r="B3" s="559"/>
      <c r="C3" s="559"/>
      <c r="D3" s="559"/>
      <c r="E3" s="55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60" t="s">
        <v>223</v>
      </c>
      <c r="B4" s="560"/>
      <c r="C4" s="560"/>
      <c r="D4" s="560"/>
      <c r="E4" s="560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1" t="s">
        <v>135</v>
      </c>
      <c r="B7" s="552"/>
      <c r="C7" s="552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0.1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32">
        <v>0.1</v>
      </c>
      <c r="E28" s="32"/>
    </row>
    <row r="29" spans="1:22" ht="26.25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0.1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1" t="s">
        <v>160</v>
      </c>
      <c r="B35" s="552"/>
      <c r="C35" s="552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/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/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/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/>
      <c r="E41" s="32"/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205" t="s">
        <v>153</v>
      </c>
      <c r="D52" s="32">
        <v>0.1</v>
      </c>
      <c r="E52" s="32"/>
    </row>
    <row r="53" spans="1:22" ht="24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0.1</v>
      </c>
      <c r="E59" s="224"/>
      <c r="F59" s="349">
        <f>+D59-D54</f>
        <v>0.1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f>+'Dramakan hosqer'!F12</f>
        <v>2.3999999999998636</v>
      </c>
      <c r="D62" s="553" t="s">
        <v>163</v>
      </c>
      <c r="E62" s="554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5" t="str">
        <f>+'Ekamut-caxs'!D68</f>
        <v xml:space="preserve">Ա. Բոգաչենկո </v>
      </c>
      <c r="E64" s="555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0" t="s">
        <v>91</v>
      </c>
      <c r="E65" s="550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5">
        <f>+'Ekamut-caxs'!D70</f>
        <v>0</v>
      </c>
      <c r="E66" s="555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0" t="s">
        <v>91</v>
      </c>
      <c r="E67" s="550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G61" sqref="G61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64" t="s">
        <v>66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</row>
    <row r="2" spans="1:17" s="22" customFormat="1" ht="20.25">
      <c r="A2" s="531" t="str">
        <f>+'Ekamut-caxs'!A7:D7</f>
        <v xml:space="preserve">«Երևանի հեծանվասպորտի մարզադպրոց»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21"/>
      <c r="Q2" s="21"/>
    </row>
    <row r="3" spans="1:17" ht="17.25">
      <c r="A3" s="565" t="s">
        <v>225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</row>
    <row r="4" spans="1:17" ht="21" customHeight="1" thickBot="1">
      <c r="O4" s="146" t="s">
        <v>0</v>
      </c>
    </row>
    <row r="5" spans="1:17" ht="21" customHeight="1">
      <c r="A5" s="567" t="s">
        <v>242</v>
      </c>
      <c r="B5" s="567" t="s">
        <v>67</v>
      </c>
      <c r="C5" s="568" t="s">
        <v>211</v>
      </c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9" t="s">
        <v>129</v>
      </c>
    </row>
    <row r="6" spans="1:17" ht="123.75">
      <c r="A6" s="567"/>
      <c r="B6" s="567"/>
      <c r="C6" s="315" t="s">
        <v>193</v>
      </c>
      <c r="D6" s="359" t="s">
        <v>212</v>
      </c>
      <c r="E6" s="359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570"/>
    </row>
    <row r="7" spans="1:17" ht="31.5" customHeight="1">
      <c r="A7" s="315">
        <v>1</v>
      </c>
      <c r="B7" s="336" t="s">
        <v>177</v>
      </c>
      <c r="C7" s="337">
        <f>C10*12/1000</f>
        <v>23374.799999999999</v>
      </c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4">
        <f>ROUND(SUM(C7:N7),1)</f>
        <v>23374.799999999999</v>
      </c>
    </row>
    <row r="8" spans="1:17" ht="36.6" customHeight="1">
      <c r="A8" s="315">
        <v>2</v>
      </c>
      <c r="B8" s="481" t="s">
        <v>88</v>
      </c>
      <c r="C8" s="337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0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23374.799999999999</v>
      </c>
    </row>
    <row r="10" spans="1:17" s="177" customFormat="1" ht="34.5" customHeight="1">
      <c r="A10" s="183"/>
      <c r="B10" s="251"/>
      <c r="C10" s="526">
        <v>1947900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4" t="s">
        <v>202</v>
      </c>
      <c r="C11" s="574"/>
      <c r="D11" s="574"/>
      <c r="E11" s="574"/>
      <c r="F11" s="574"/>
      <c r="G11" s="574"/>
      <c r="H11" s="574"/>
      <c r="I11" s="574"/>
      <c r="J11" s="574"/>
      <c r="K11" s="574"/>
      <c r="L11" s="255"/>
      <c r="M11" s="185"/>
      <c r="N11" s="252"/>
      <c r="O11" s="253"/>
    </row>
    <row r="12" spans="1:17" s="177" customFormat="1" ht="42.75" customHeight="1">
      <c r="A12" s="183"/>
      <c r="B12" s="575" t="s">
        <v>203</v>
      </c>
      <c r="C12" s="574"/>
      <c r="D12" s="574"/>
      <c r="E12" s="574"/>
      <c r="F12" s="574"/>
      <c r="G12" s="574"/>
      <c r="H12" s="574"/>
      <c r="I12" s="574"/>
      <c r="J12" s="574"/>
      <c r="K12" s="574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1"/>
      <c r="N13" s="571"/>
      <c r="O13" s="272"/>
    </row>
    <row r="14" spans="1:17" s="183" customFormat="1" ht="69" customHeight="1">
      <c r="B14" s="572" t="s">
        <v>176</v>
      </c>
      <c r="C14" s="573"/>
      <c r="E14" s="572" t="s">
        <v>175</v>
      </c>
      <c r="F14" s="573"/>
      <c r="G14" s="331"/>
      <c r="H14" s="561"/>
      <c r="I14" s="561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166</v>
      </c>
      <c r="C15" s="434" t="s">
        <v>214</v>
      </c>
      <c r="E15" s="237" t="s">
        <v>166</v>
      </c>
      <c r="F15" s="434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6" t="str">
        <f>+'Ekamut-caxs'!D68</f>
        <v xml:space="preserve">Ա. Բոգաչենկո </v>
      </c>
      <c r="H22" s="566"/>
      <c r="I22" s="566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2" t="s">
        <v>91</v>
      </c>
      <c r="H23" s="562"/>
      <c r="I23" s="562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3">
        <f>+'Ekamut-caxs'!D70</f>
        <v>0</v>
      </c>
      <c r="H24" s="563"/>
      <c r="I24" s="563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2" t="s">
        <v>91</v>
      </c>
      <c r="H25" s="562"/>
      <c r="I25" s="562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G61" sqref="G61"/>
    </sheetView>
  </sheetViews>
  <sheetFormatPr defaultColWidth="9.140625" defaultRowHeight="16.5"/>
  <cols>
    <col min="1" max="1" width="4.85546875" style="361" customWidth="1"/>
    <col min="2" max="2" width="13.85546875" style="361" customWidth="1"/>
    <col min="3" max="3" width="14.85546875" style="361" customWidth="1"/>
    <col min="4" max="4" width="16" style="361" customWidth="1"/>
    <col min="5" max="5" width="14.85546875" style="361" customWidth="1"/>
    <col min="6" max="6" width="16.28515625" style="361" customWidth="1"/>
    <col min="7" max="14" width="14.85546875" style="361" customWidth="1"/>
    <col min="15" max="16384" width="9.140625" style="361"/>
  </cols>
  <sheetData>
    <row r="1" spans="1:14" s="360" customFormat="1" ht="18.75" customHeight="1">
      <c r="A1" s="579" t="s">
        <v>66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</row>
    <row r="2" spans="1:14" s="360" customFormat="1" ht="21.75" customHeight="1">
      <c r="A2" s="580" t="str">
        <f>+'Ekamut-caxs'!A7:D7</f>
        <v xml:space="preserve">«Երևանի հեծանվասպորտի մարզադպրոց» ՀՈԱԿ-ի 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</row>
    <row r="3" spans="1:14" s="360" customFormat="1" ht="21" customHeight="1">
      <c r="A3" s="580" t="s">
        <v>92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</row>
    <row r="4" spans="1:14" ht="21" customHeight="1" thickBot="1"/>
    <row r="5" spans="1:14" s="362" customFormat="1" ht="24.75" customHeight="1">
      <c r="A5" s="581" t="s">
        <v>112</v>
      </c>
      <c r="B5" s="583" t="s">
        <v>93</v>
      </c>
      <c r="C5" s="585" t="s">
        <v>94</v>
      </c>
      <c r="D5" s="585"/>
      <c r="E5" s="585"/>
      <c r="F5" s="585"/>
      <c r="G5" s="585" t="s">
        <v>95</v>
      </c>
      <c r="H5" s="585"/>
      <c r="I5" s="585"/>
      <c r="J5" s="585"/>
      <c r="K5" s="585" t="s">
        <v>120</v>
      </c>
      <c r="L5" s="585"/>
      <c r="M5" s="585"/>
      <c r="N5" s="585"/>
    </row>
    <row r="6" spans="1:14" s="364" customFormat="1" ht="51" customHeight="1">
      <c r="A6" s="582"/>
      <c r="B6" s="584"/>
      <c r="C6" s="363" t="s">
        <v>228</v>
      </c>
      <c r="D6" s="363" t="s">
        <v>192</v>
      </c>
      <c r="E6" s="363" t="s">
        <v>229</v>
      </c>
      <c r="F6" s="363" t="s">
        <v>230</v>
      </c>
      <c r="G6" s="363" t="s">
        <v>231</v>
      </c>
      <c r="H6" s="363" t="s">
        <v>192</v>
      </c>
      <c r="I6" s="363" t="s">
        <v>232</v>
      </c>
      <c r="J6" s="363" t="s">
        <v>230</v>
      </c>
      <c r="K6" s="363" t="s">
        <v>228</v>
      </c>
      <c r="L6" s="363" t="s">
        <v>192</v>
      </c>
      <c r="M6" s="363" t="s">
        <v>229</v>
      </c>
      <c r="N6" s="363" t="s">
        <v>230</v>
      </c>
    </row>
    <row r="7" spans="1:14" ht="19.5" customHeight="1">
      <c r="A7" s="365">
        <v>1</v>
      </c>
      <c r="B7" s="366" t="s">
        <v>96</v>
      </c>
      <c r="C7" s="438"/>
      <c r="D7" s="328"/>
      <c r="E7" s="367">
        <f>+C7</f>
        <v>0</v>
      </c>
      <c r="F7" s="368">
        <f>+E7*143.7</f>
        <v>0</v>
      </c>
      <c r="G7" s="438"/>
      <c r="H7" s="328"/>
      <c r="I7" s="367">
        <f>+G7</f>
        <v>0</v>
      </c>
      <c r="J7" s="328">
        <f>+I7*53.48</f>
        <v>0</v>
      </c>
      <c r="K7" s="438"/>
      <c r="L7" s="328"/>
      <c r="M7" s="328">
        <f>+K7</f>
        <v>0</v>
      </c>
      <c r="N7" s="368">
        <f>+M7*200.47</f>
        <v>0</v>
      </c>
    </row>
    <row r="8" spans="1:14" ht="19.5" customHeight="1">
      <c r="A8" s="365">
        <v>2</v>
      </c>
      <c r="B8" s="366" t="s">
        <v>235</v>
      </c>
      <c r="C8" s="438"/>
      <c r="D8" s="328"/>
      <c r="E8" s="367">
        <f t="shared" ref="E8:E18" si="0">+C8</f>
        <v>0</v>
      </c>
      <c r="F8" s="368">
        <f t="shared" ref="F8:F18" si="1">+E8*143.7</f>
        <v>0</v>
      </c>
      <c r="G8" s="438"/>
      <c r="H8" s="328"/>
      <c r="I8" s="367">
        <f t="shared" ref="I8:I18" si="2">+G8</f>
        <v>0</v>
      </c>
      <c r="J8" s="328">
        <f t="shared" ref="J8:J18" si="3">+I8*53.48</f>
        <v>0</v>
      </c>
      <c r="K8" s="438"/>
      <c r="L8" s="328"/>
      <c r="M8" s="328">
        <f t="shared" ref="M8:M18" si="4">+K8</f>
        <v>0</v>
      </c>
      <c r="N8" s="368">
        <f t="shared" ref="N8:N18" si="5">+M8*200.47</f>
        <v>0</v>
      </c>
    </row>
    <row r="9" spans="1:14" ht="19.5" customHeight="1">
      <c r="A9" s="365">
        <v>3</v>
      </c>
      <c r="B9" s="366" t="s">
        <v>97</v>
      </c>
      <c r="C9" s="438"/>
      <c r="D9" s="328"/>
      <c r="E9" s="367">
        <f t="shared" si="0"/>
        <v>0</v>
      </c>
      <c r="F9" s="368">
        <f t="shared" si="1"/>
        <v>0</v>
      </c>
      <c r="G9" s="438"/>
      <c r="H9" s="328"/>
      <c r="I9" s="367">
        <f t="shared" si="2"/>
        <v>0</v>
      </c>
      <c r="J9" s="328">
        <f t="shared" si="3"/>
        <v>0</v>
      </c>
      <c r="K9" s="438"/>
      <c r="L9" s="328"/>
      <c r="M9" s="328">
        <f t="shared" si="4"/>
        <v>0</v>
      </c>
      <c r="N9" s="368">
        <f t="shared" si="5"/>
        <v>0</v>
      </c>
    </row>
    <row r="10" spans="1:14" ht="19.5" customHeight="1">
      <c r="A10" s="365">
        <v>4</v>
      </c>
      <c r="B10" s="366" t="s">
        <v>98</v>
      </c>
      <c r="C10" s="438"/>
      <c r="D10" s="328"/>
      <c r="E10" s="367">
        <f t="shared" si="0"/>
        <v>0</v>
      </c>
      <c r="F10" s="368">
        <f t="shared" si="1"/>
        <v>0</v>
      </c>
      <c r="G10" s="438"/>
      <c r="H10" s="328"/>
      <c r="I10" s="367">
        <f t="shared" si="2"/>
        <v>0</v>
      </c>
      <c r="J10" s="328">
        <f t="shared" si="3"/>
        <v>0</v>
      </c>
      <c r="K10" s="438"/>
      <c r="L10" s="328"/>
      <c r="M10" s="328">
        <f t="shared" si="4"/>
        <v>0</v>
      </c>
      <c r="N10" s="368">
        <f t="shared" si="5"/>
        <v>0</v>
      </c>
    </row>
    <row r="11" spans="1:14" ht="19.5" customHeight="1">
      <c r="A11" s="365">
        <v>5</v>
      </c>
      <c r="B11" s="366" t="s">
        <v>99</v>
      </c>
      <c r="C11" s="438"/>
      <c r="D11" s="328"/>
      <c r="E11" s="367">
        <f t="shared" si="0"/>
        <v>0</v>
      </c>
      <c r="F11" s="368">
        <f t="shared" si="1"/>
        <v>0</v>
      </c>
      <c r="G11" s="438"/>
      <c r="H11" s="328"/>
      <c r="I11" s="367">
        <f t="shared" si="2"/>
        <v>0</v>
      </c>
      <c r="J11" s="328">
        <f t="shared" si="3"/>
        <v>0</v>
      </c>
      <c r="K11" s="438"/>
      <c r="L11" s="328"/>
      <c r="M11" s="328">
        <f t="shared" si="4"/>
        <v>0</v>
      </c>
      <c r="N11" s="368">
        <f t="shared" si="5"/>
        <v>0</v>
      </c>
    </row>
    <row r="12" spans="1:14" ht="19.5" customHeight="1">
      <c r="A12" s="365">
        <v>6</v>
      </c>
      <c r="B12" s="366" t="s">
        <v>100</v>
      </c>
      <c r="C12" s="438"/>
      <c r="D12" s="328"/>
      <c r="E12" s="367">
        <f t="shared" si="0"/>
        <v>0</v>
      </c>
      <c r="F12" s="368">
        <f t="shared" si="1"/>
        <v>0</v>
      </c>
      <c r="G12" s="438"/>
      <c r="H12" s="328"/>
      <c r="I12" s="367">
        <f t="shared" si="2"/>
        <v>0</v>
      </c>
      <c r="J12" s="328">
        <f t="shared" si="3"/>
        <v>0</v>
      </c>
      <c r="K12" s="438"/>
      <c r="L12" s="328"/>
      <c r="M12" s="328">
        <f t="shared" si="4"/>
        <v>0</v>
      </c>
      <c r="N12" s="368">
        <f t="shared" si="5"/>
        <v>0</v>
      </c>
    </row>
    <row r="13" spans="1:14" ht="19.5" customHeight="1">
      <c r="A13" s="365">
        <v>7</v>
      </c>
      <c r="B13" s="366" t="s">
        <v>101</v>
      </c>
      <c r="C13" s="438"/>
      <c r="D13" s="328"/>
      <c r="E13" s="367">
        <f t="shared" si="0"/>
        <v>0</v>
      </c>
      <c r="F13" s="368">
        <f t="shared" si="1"/>
        <v>0</v>
      </c>
      <c r="G13" s="438"/>
      <c r="H13" s="328"/>
      <c r="I13" s="367">
        <f t="shared" si="2"/>
        <v>0</v>
      </c>
      <c r="J13" s="328">
        <f t="shared" si="3"/>
        <v>0</v>
      </c>
      <c r="K13" s="438"/>
      <c r="L13" s="328"/>
      <c r="M13" s="328">
        <f t="shared" si="4"/>
        <v>0</v>
      </c>
      <c r="N13" s="368">
        <f t="shared" si="5"/>
        <v>0</v>
      </c>
    </row>
    <row r="14" spans="1:14" ht="19.5" customHeight="1">
      <c r="A14" s="365">
        <v>8</v>
      </c>
      <c r="B14" s="369" t="s">
        <v>102</v>
      </c>
      <c r="C14" s="438"/>
      <c r="D14" s="328"/>
      <c r="E14" s="367">
        <f t="shared" si="0"/>
        <v>0</v>
      </c>
      <c r="F14" s="368">
        <f t="shared" si="1"/>
        <v>0</v>
      </c>
      <c r="G14" s="438"/>
      <c r="H14" s="328"/>
      <c r="I14" s="367">
        <f t="shared" si="2"/>
        <v>0</v>
      </c>
      <c r="J14" s="328">
        <f t="shared" si="3"/>
        <v>0</v>
      </c>
      <c r="K14" s="438"/>
      <c r="L14" s="328"/>
      <c r="M14" s="328">
        <f t="shared" si="4"/>
        <v>0</v>
      </c>
      <c r="N14" s="368">
        <f t="shared" si="5"/>
        <v>0</v>
      </c>
    </row>
    <row r="15" spans="1:14" ht="19.5" customHeight="1">
      <c r="A15" s="365">
        <v>9</v>
      </c>
      <c r="B15" s="369" t="s">
        <v>103</v>
      </c>
      <c r="C15" s="438"/>
      <c r="D15" s="328"/>
      <c r="E15" s="367">
        <f t="shared" si="0"/>
        <v>0</v>
      </c>
      <c r="F15" s="368">
        <f t="shared" si="1"/>
        <v>0</v>
      </c>
      <c r="G15" s="438"/>
      <c r="H15" s="328"/>
      <c r="I15" s="367">
        <f t="shared" si="2"/>
        <v>0</v>
      </c>
      <c r="J15" s="328">
        <f t="shared" si="3"/>
        <v>0</v>
      </c>
      <c r="K15" s="438"/>
      <c r="L15" s="328"/>
      <c r="M15" s="328">
        <f t="shared" si="4"/>
        <v>0</v>
      </c>
      <c r="N15" s="368">
        <f t="shared" si="5"/>
        <v>0</v>
      </c>
    </row>
    <row r="16" spans="1:14" ht="19.5" customHeight="1">
      <c r="A16" s="365">
        <v>10</v>
      </c>
      <c r="B16" s="369" t="s">
        <v>104</v>
      </c>
      <c r="C16" s="438"/>
      <c r="D16" s="328"/>
      <c r="E16" s="367">
        <f t="shared" si="0"/>
        <v>0</v>
      </c>
      <c r="F16" s="368">
        <f t="shared" si="1"/>
        <v>0</v>
      </c>
      <c r="G16" s="438"/>
      <c r="H16" s="328"/>
      <c r="I16" s="367">
        <f t="shared" si="2"/>
        <v>0</v>
      </c>
      <c r="J16" s="328">
        <f t="shared" si="3"/>
        <v>0</v>
      </c>
      <c r="K16" s="438"/>
      <c r="L16" s="368"/>
      <c r="M16" s="328">
        <f t="shared" si="4"/>
        <v>0</v>
      </c>
      <c r="N16" s="368">
        <f t="shared" si="5"/>
        <v>0</v>
      </c>
    </row>
    <row r="17" spans="1:14" ht="19.5" customHeight="1">
      <c r="A17" s="365">
        <v>11</v>
      </c>
      <c r="B17" s="369" t="s">
        <v>105</v>
      </c>
      <c r="C17" s="438"/>
      <c r="D17" s="328"/>
      <c r="E17" s="367">
        <f t="shared" si="0"/>
        <v>0</v>
      </c>
      <c r="F17" s="368">
        <f t="shared" si="1"/>
        <v>0</v>
      </c>
      <c r="G17" s="438"/>
      <c r="H17" s="328"/>
      <c r="I17" s="367">
        <f t="shared" si="2"/>
        <v>0</v>
      </c>
      <c r="J17" s="328">
        <f t="shared" si="3"/>
        <v>0</v>
      </c>
      <c r="K17" s="438"/>
      <c r="L17" s="368"/>
      <c r="M17" s="328">
        <f t="shared" si="4"/>
        <v>0</v>
      </c>
      <c r="N17" s="368">
        <f t="shared" si="5"/>
        <v>0</v>
      </c>
    </row>
    <row r="18" spans="1:14" ht="19.5" customHeight="1">
      <c r="A18" s="365">
        <v>12</v>
      </c>
      <c r="B18" s="369" t="s">
        <v>106</v>
      </c>
      <c r="C18" s="438"/>
      <c r="D18" s="328"/>
      <c r="E18" s="367">
        <f t="shared" si="0"/>
        <v>0</v>
      </c>
      <c r="F18" s="368">
        <f t="shared" si="1"/>
        <v>0</v>
      </c>
      <c r="G18" s="438"/>
      <c r="H18" s="328"/>
      <c r="I18" s="367">
        <f t="shared" si="2"/>
        <v>0</v>
      </c>
      <c r="J18" s="328">
        <f t="shared" si="3"/>
        <v>0</v>
      </c>
      <c r="K18" s="438"/>
      <c r="L18" s="368"/>
      <c r="M18" s="328">
        <f t="shared" si="4"/>
        <v>0</v>
      </c>
      <c r="N18" s="368">
        <f t="shared" si="5"/>
        <v>0</v>
      </c>
    </row>
    <row r="19" spans="1:14" ht="32.25" customHeight="1" thickBot="1">
      <c r="A19" s="370"/>
      <c r="B19" s="371" t="s">
        <v>89</v>
      </c>
      <c r="C19" s="412">
        <f t="shared" ref="C19:L19" si="6">SUM(C7:C18)</f>
        <v>0</v>
      </c>
      <c r="D19" s="412">
        <f t="shared" si="6"/>
        <v>0</v>
      </c>
      <c r="E19" s="412">
        <f t="shared" si="6"/>
        <v>0</v>
      </c>
      <c r="F19" s="373">
        <f>SUM(F7:F18)</f>
        <v>0</v>
      </c>
      <c r="G19" s="412">
        <f>SUM(G7:G18)</f>
        <v>0</v>
      </c>
      <c r="H19" s="412">
        <f>SUM(H7:H18)</f>
        <v>0</v>
      </c>
      <c r="I19" s="412">
        <f>SUM(I7:I18)</f>
        <v>0</v>
      </c>
      <c r="J19" s="412">
        <f>SUM(J7:J18)</f>
        <v>0</v>
      </c>
      <c r="K19" s="412">
        <f t="shared" si="6"/>
        <v>0</v>
      </c>
      <c r="L19" s="412">
        <f t="shared" si="6"/>
        <v>0</v>
      </c>
      <c r="M19" s="412">
        <f>SUM(M7:M18)</f>
        <v>0</v>
      </c>
      <c r="N19" s="373">
        <f>SUM(N7:N18)</f>
        <v>0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207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40.5">
      <c r="A22" s="382"/>
      <c r="B22" s="383" t="s">
        <v>124</v>
      </c>
      <c r="C22" s="384" t="s">
        <v>125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68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234</v>
      </c>
      <c r="C27" s="372"/>
      <c r="D27" s="372"/>
      <c r="E27" s="372"/>
      <c r="F27" s="373">
        <f>+F19-F26</f>
        <v>0</v>
      </c>
      <c r="G27" s="412"/>
      <c r="H27" s="372"/>
      <c r="I27" s="372"/>
      <c r="J27" s="405">
        <f>J19-J26</f>
        <v>0</v>
      </c>
      <c r="K27" s="405"/>
      <c r="L27" s="405"/>
      <c r="M27" s="405"/>
      <c r="N27" s="405">
        <f>N19-N26</f>
        <v>0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0</v>
      </c>
      <c r="G28" s="415"/>
      <c r="H28" s="415"/>
      <c r="I28" s="415"/>
      <c r="J28" s="415">
        <f>ROUND(J27/1000,1)</f>
        <v>0</v>
      </c>
      <c r="K28" s="415"/>
      <c r="L28" s="415"/>
      <c r="M28" s="415"/>
      <c r="N28" s="415">
        <f>ROUND(N27/1000,1)</f>
        <v>0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126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76"/>
      <c r="H31" s="576"/>
      <c r="I31" s="422"/>
      <c r="J31" s="577" t="str">
        <f>+'Ekamut-caxs'!D68</f>
        <v xml:space="preserve">Ա. Բոգաչենկո </v>
      </c>
      <c r="K31" s="577"/>
      <c r="L31" s="423"/>
      <c r="N31" s="424"/>
    </row>
    <row r="32" spans="1:14" s="360" customFormat="1">
      <c r="C32" s="425"/>
      <c r="D32" s="425"/>
      <c r="E32" s="426"/>
      <c r="F32" s="426"/>
      <c r="G32" s="578" t="s">
        <v>90</v>
      </c>
      <c r="H32" s="578"/>
      <c r="I32" s="427"/>
      <c r="J32" s="578" t="s">
        <v>107</v>
      </c>
      <c r="K32" s="578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7"/>
      <c r="H33" s="577"/>
      <c r="I33" s="430"/>
      <c r="J33" s="577">
        <f>+'Ekamut-caxs'!D70</f>
        <v>0</v>
      </c>
      <c r="K33" s="577"/>
      <c r="L33" s="423"/>
    </row>
    <row r="34" spans="2:13" s="360" customFormat="1">
      <c r="C34" s="431"/>
      <c r="D34" s="431"/>
      <c r="G34" s="578" t="s">
        <v>90</v>
      </c>
      <c r="H34" s="578"/>
      <c r="I34" s="427"/>
      <c r="J34" s="578" t="s">
        <v>107</v>
      </c>
      <c r="K34" s="578"/>
      <c r="L34" s="428"/>
    </row>
    <row r="35" spans="2:13">
      <c r="F35" s="432" t="s">
        <v>1</v>
      </c>
    </row>
    <row r="36" spans="2:13" s="444" customFormat="1" ht="16.5" customHeight="1">
      <c r="C36" s="444" t="s">
        <v>108</v>
      </c>
      <c r="E36" s="444" t="s">
        <v>109</v>
      </c>
      <c r="F36" s="444" t="s">
        <v>226</v>
      </c>
      <c r="I36" s="433" t="s">
        <v>110</v>
      </c>
      <c r="J36" s="439" t="s">
        <v>208</v>
      </c>
      <c r="L36" s="439" t="s">
        <v>209</v>
      </c>
      <c r="M36" s="439" t="s">
        <v>210</v>
      </c>
    </row>
    <row r="37" spans="2:13" s="444" customFormat="1" ht="16.5" customHeight="1">
      <c r="C37" s="444" t="s">
        <v>111</v>
      </c>
      <c r="E37" s="444" t="s">
        <v>109</v>
      </c>
      <c r="F37" s="444" t="s">
        <v>227</v>
      </c>
      <c r="I37" s="586" t="s">
        <v>238</v>
      </c>
      <c r="J37" s="586"/>
      <c r="L37" s="586" t="s">
        <v>239</v>
      </c>
      <c r="M37" s="586"/>
    </row>
    <row r="38" spans="2:13" s="444" customFormat="1" ht="15.6" customHeight="1">
      <c r="E38" s="586" t="s">
        <v>240</v>
      </c>
      <c r="F38" s="586"/>
      <c r="I38" s="586"/>
      <c r="J38" s="586"/>
      <c r="L38" s="586"/>
      <c r="M38" s="586"/>
    </row>
    <row r="39" spans="2:13" s="444" customFormat="1">
      <c r="E39" s="586"/>
      <c r="F39" s="586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9" workbookViewId="0">
      <selection activeCell="G61" sqref="G61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8" t="s">
        <v>66</v>
      </c>
      <c r="B1" s="588"/>
      <c r="C1" s="588"/>
      <c r="D1" s="588"/>
      <c r="E1" s="588"/>
      <c r="F1" s="588"/>
    </row>
    <row r="2" spans="1:7" ht="29.25" customHeight="1">
      <c r="A2" s="589" t="str">
        <f>+'Ekamut-caxs'!A7:D7</f>
        <v xml:space="preserve">«Երևանի հեծանվասպորտի մարզադպրոց» ՀՈԱԿ-ի </v>
      </c>
      <c r="B2" s="589"/>
      <c r="C2" s="589"/>
      <c r="D2" s="589"/>
      <c r="E2" s="589"/>
      <c r="F2" s="589"/>
    </row>
    <row r="3" spans="1:7" ht="34.9" customHeight="1">
      <c r="A3" s="589" t="s">
        <v>237</v>
      </c>
      <c r="B3" s="589"/>
      <c r="C3" s="589"/>
      <c r="D3" s="589"/>
      <c r="E3" s="589"/>
      <c r="F3" s="589"/>
    </row>
    <row r="4" spans="1:7" ht="16.5">
      <c r="G4" s="484" t="s">
        <v>244</v>
      </c>
    </row>
    <row r="5" spans="1:7" ht="15.75" thickBot="1"/>
    <row r="6" spans="1:7" ht="60">
      <c r="A6" s="294" t="s">
        <v>3</v>
      </c>
      <c r="B6" s="295" t="s">
        <v>241</v>
      </c>
      <c r="C6" s="296" t="s">
        <v>179</v>
      </c>
      <c r="D6" s="294" t="s">
        <v>119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/>
      <c r="C8" s="304"/>
      <c r="D8" s="302"/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68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3" t="s">
        <v>236</v>
      </c>
      <c r="D25" s="474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90" t="str">
        <f>+'Ekamut-caxs'!D68</f>
        <v xml:space="preserve">Ա. Բոգաչենկո </v>
      </c>
      <c r="E28" s="590"/>
    </row>
    <row r="29" spans="1:6" ht="11.25" customHeight="1">
      <c r="B29" s="311" t="s">
        <v>4</v>
      </c>
      <c r="D29" s="591" t="s">
        <v>5</v>
      </c>
      <c r="E29" s="591"/>
    </row>
    <row r="30" spans="1:6" ht="24" customHeight="1">
      <c r="B30" s="301" t="s">
        <v>6</v>
      </c>
      <c r="D30" s="590">
        <f>+'Ekamut-caxs'!D70</f>
        <v>0</v>
      </c>
      <c r="E30" s="590"/>
    </row>
    <row r="31" spans="1:6" ht="16.5" customHeight="1">
      <c r="B31" s="293" t="s">
        <v>181</v>
      </c>
      <c r="D31" s="587" t="s">
        <v>5</v>
      </c>
      <c r="E31" s="587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JZev3ssBU8D6XhoH5w8vL6bEKbcwfRJWdmt49kBKZyA=</DigestValue>
    </Reference>
    <Reference Type="http://www.w3.org/2000/09/xmldsig#Object" URI="#idOfficeObject">
      <DigestMethod Algorithm="http://www.w3.org/2001/04/xmlenc#sha256"/>
      <DigestValue>C9iP11B1R8l06uuAXa+cIC3SE0uhplDDYpUofyGB560=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lpDK2fn0zAAJnxzZOnY+byVV33dVuo7o67QkCaljbrQ=</DigestValue>
    </Reference>
    <Reference Type="http://www.w3.org/2000/09/xmldsig#Object" URI="#idValidSigLnImg">
      <DigestMethod Algorithm="http://www.w3.org/2001/04/xmlenc#sha256"/>
      <DigestValue>yjZwLEn5eIWZuMBbb2j/bscUOxFwpliXERdUgP+YeN8=</DigestValue>
    </Reference>
    <Reference Type="http://www.w3.org/2000/09/xmldsig#Object" URI="#idInvalidSigLnImg">
      <DigestMethod Algorithm="http://www.w3.org/2001/04/xmlenc#sha256"/>
      <DigestValue>/4qnXP/gxtI+46GsljNdWdzEDfgaUjuPFqmPBfxZ4wY=</DigestValue>
    </Reference>
  </SignedInfo>
  <SignatureValue>WIA2wwqYeTxmutulMobLx47g4x835jsQxpVa9h5eDeRu3pqcuMlSLeJPai7oxcFmmRGeNx4NZMxe
It2o2zZK37Lx7z/hnhs7lq5ZxNAD+zKchubyMsSBYMp9mtJnL29f/Ige+OAUq4NR6Y+tt84bo6Ew
SDG9AsDFpAJ8IQ7wFlJnboXn3iWtRAl8imjkZnZ8vTKt2FCaW6v3eJBuhM2YomOf/Ta/g+QZXLQC
xQrrKtwpo4AGGEVABi098O1JFASmBNLKsEWett77/lUrzvuWCKxR0gLvjWGZGUWG8Ttl0/CA2YwI
Hiq+AOt6LnzcorVSAIzGhOtyKNT8Ik/3EiaHsg==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+VAleGRIwT+d+wjS6yTIkr38Qpn1C1+w8s0AHpMp/Q4=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ebZBnlT6QzAUAW7XtKJ4PS8XIIT688j/j/OOnea2cj0=</DigestValue>
      </Reference>
      <Reference URI="/xl/drawings/vmlDrawing2.vml?ContentType=application/vnd.openxmlformats-officedocument.vmlDrawing">
        <DigestMethod Algorithm="http://www.w3.org/2001/04/xmlenc#sha256"/>
        <DigestValue>4lMoKbRsqF7Q+OVmnEClLdvdnDD2oFxr00AhwDfAtH0=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EO5QTdvA/lK/LmCQi+ZvDEgjxDuznZXFR4drMueCFRU=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Ym1qsfjRRihsAt8miNG71M62WQbHqi1flKWg0aff7zQ=</DigestValue>
      </Reference>
      <Reference URI="/xl/styles.xml?ContentType=application/vnd.openxmlformats-officedocument.spreadsheetml.styles+xml">
        <DigestMethod Algorithm="http://www.w3.org/2001/04/xmlenc#sha256"/>
        <DigestValue>6n20rmsFvFx6Nm/xm/Z7LzVYiFc9Eh4zCi8zPkEVu1c=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MyaJ5pGWYtVu/WxmVmKQtKUaX4TKsZ+0NVT4lRejyJY=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cc/3dh9X3vPu2amOq+vv+MSRAcNZfqTmY3ExRhD5GkY=</DigestValue>
      </Reference>
      <Reference URI="/xl/worksheets/sheet2.xml?ContentType=application/vnd.openxmlformats-officedocument.spreadsheetml.worksheet+xml">
        <DigestMethod Algorithm="http://www.w3.org/2001/04/xmlenc#sha256"/>
        <DigestValue>1TlygjaBchocE50o3PUHPylZQfzHXAMpuNlur+KZO7c=</DigestValue>
      </Reference>
      <Reference URI="/xl/worksheets/sheet3.xml?ContentType=application/vnd.openxmlformats-officedocument.spreadsheetml.worksheet+xml">
        <DigestMethod Algorithm="http://www.w3.org/2001/04/xmlenc#sha256"/>
        <DigestValue>cmdc2pyRtNEbw6N+DODSIaQXXhcIp8iBA7NFUd4+OB8=</DigestValue>
      </Reference>
      <Reference URI="/xl/worksheets/sheet4.xml?ContentType=application/vnd.openxmlformats-officedocument.spreadsheetml.worksheet+xml">
        <DigestMethod Algorithm="http://www.w3.org/2001/04/xmlenc#sha256"/>
        <DigestValue>s7pWRTEOcA5yiXf76irMJWrkHQHSQEmRCJaCfaWagJw=</DigestValue>
      </Reference>
      <Reference URI="/xl/worksheets/sheet5.xml?ContentType=application/vnd.openxmlformats-officedocument.spreadsheetml.worksheet+xml">
        <DigestMethod Algorithm="http://www.w3.org/2001/04/xmlenc#sha256"/>
        <DigestValue>X8AOg9COz3KzG4bKdaAwYjwWmLkFvNfR21eFRnY0O5w=</DigestValue>
      </Reference>
      <Reference URI="/xl/worksheets/sheet6.xml?ContentType=application/vnd.openxmlformats-officedocument.spreadsheetml.worksheet+xml">
        <DigestMethod Algorithm="http://www.w3.org/2001/04/xmlenc#sha256"/>
        <DigestValue>eZal1Qy5FR+HDuuIxPYYAfwjKk6m/OET5RHuZyDfdU8=</DigestValue>
      </Reference>
      <Reference URI="/xl/worksheets/sheet7.xml?ContentType=application/vnd.openxmlformats-officedocument.spreadsheetml.worksheet+xml">
        <DigestMethod Algorithm="http://www.w3.org/2001/04/xmlenc#sha256"/>
        <DigestValue>nsl33KlGR9WOTeHF61d659PZOlGJhUPTOJYVJ8Wfm90=</DigestValue>
      </Reference>
      <Reference URI="/xl/worksheets/sheet8.xml?ContentType=application/vnd.openxmlformats-officedocument.spreadsheetml.worksheet+xml">
        <DigestMethod Algorithm="http://www.w3.org/2001/04/xmlenc#sha256"/>
        <DigestValue>M5p2m7oupBuRN+uj2DYYs5uvM/TYb9dmyGi+g50cEg0=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{38518397-8E80-4E1C-BC55-55CB9E3C6CDC}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2023-04-12T11:03:39Z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OC6T1seAAAAEwAAAAAAAABIAAAAAAAAAHxKW3j6fwAAiJN4ePp/AADATlt4+n8AAAEAAAAAAAAADnRbePp/AAAAAAL3+n8AAAAAAAAAAAAAAAAAAAAAAACAuk9bHgAAAODrvfjVAQAA2+Db9Pp/AACwu09bHgAAAEm8T1se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IJU5bHgAAAAAAAAAAAAAAiD7/9Pp/AAAAAAAAAAAAAAkAAAAAAAAAAAEAAAAAAADYQ8l3+n8AAAAAAAAAAAAAAAAAAAAAAABwmU1gpGYAAMgmTlseAAAAAAAAAAAAAAAgiq741QEAAODrvfjVAQAA8CdOWwAAAAAAAAAAAAAAAAcAAAAAAAAAiL+ah9UBAAAsJ05bHgAAAGknTlseAAAAcc3X9Pp/AAABAAAA1QEAAKAqTlsAAAAAAAAAAAAAAAAAAAAAAAAAAODrvfjVAQAA2+Db9Pp/AADQJk5bHgAAAGknTlseAAAAMJuu+N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NMeTAgAAAKEqTlseAAAAuN46d/p/AACIPv/0+n8AAAAAAAAAAAAAAAAAAAAAAACgJseT1QEAAFhaO3f6fwAAAAAAAAAAAAAAAAAAAAAAAMCVTWCkZgAAgC7Hk9UBAACALseT1QEAAOD///8AAAAA4Ou9+NUBAAC4LE5bAAAAAAAAAAAAAAAABgAAAAAAAAAgAAAAAAAAANwrTlseAAAAGSxOWx4AAABxzdf0+n8AADDyqZPVAQAA0Jc7dwAAAACg73r21QEAAAAAAAAAAAAA4Ou9+NUBAADb4Nv0+n8AAIArTlseAAAAGSxOWx4AAACwC8iL1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gESX//////wQyAAAAAAEEYAyJndUBAAAMDrH//////0krCWg8IgAACFO6h9UBAADIgk9bHgAAAPDxCJTVAQAA0IBPWx4AAABgDImdAAAAAPDxCJTVAQAArO8H9fp/AAAAAAAAAAAAANvg2/T6fwAAAIFPWx4AAABkAAAAAAAAAAgAg5PV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OC6T1seAAAAEwAAAAAAAABIAAAAAAAAAHxKW3j6fwAAiJN4ePp/AADATlt4+n8AAAEAAAAAAAAADnRbePp/AAAAAAL3+n8AAAAAAAAAAAAAAAAAAAAAAACAuk9bHgAAAODrvfjVAQAA2+Db9Pp/AACwu09bHgAAAEm8T1se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IJU5bHgAAAAAAAAAAAAAAiD7/9Pp/AAAAAAAAAAAAAAkAAAAAAAAAAAEAAAAAAADYQ8l3+n8AAAAAAAAAAAAAAAAAAAAAAABwmU1gpGYAAMgmTlseAAAAAAAAAAAAAAAgiq741QEAAODrvfjVAQAA8CdOWwAAAAAAAAAAAAAAAAcAAAAAAAAAiL+ah9UBAAAsJ05bHgAAAGknTlseAAAAcc3X9Pp/AAABAAAA1QEAAKAqTlsAAAAAAAAAAAAAAAAAAAAAAAAAAODrvfjVAQAA2+Db9Pp/AADQJk5bHgAAAGknTlseAAAAMJuu+N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NMeTAgAAAKEqTlseAAAAuN46d/p/AACIPv/0+n8AAAAAAAAAAAAAAAAAAAAAAACgJseT1QEAAFhaO3f6fwAAAAAAAAAAAAAAAAAAAAAAAMCVTWCkZgAAgC7Hk9UBAACALseT1QEAAOD///8AAAAA4Ou9+NUBAAC4LE5bAAAAAAAAAAAAAAAABgAAAAAAAAAgAAAAAAAAANwrTlseAAAAGSxOWx4AAABxzdf0+n8AADDyqZPVAQAA0Jc7dwAAAACg73r21QEAAAAAAAAAAAAA4Ou9+NUBAADb4Nv0+n8AAIArTlseAAAAGSxOWx4AAACwC8iL1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IFPWx4AAAAAAAAAAAAAAAAAAAAAAAAAAAAAAAAAAACAlByM1QEAAAgAAAAAAAAAgXwI9fp/AACw/E6V1QEAAAAAAAAAAAAAAQAAAAAAAAAAAAAAAAAAAAEAAADVAQAA48AA7fp/AAD6DSr//////wQyAAAAAAEEYAyJndUBAAAMDrH//////0krCWg8IgAACFO6h9UBAADIgk9bHgAAAPDxCJTVAQAA0IBPWx4AAABgDImdAAAAAPDxCJTVAQAArO8H9fp/AAAAAAAAAAAAANvg2/T6fwAAAIFPWx4AAABkAAAAAAAAAAgAhJPV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VpErQj7FcLXV5RJz51Wx2jjxQSmKqplLD9JBwmKQzWc=</DigestValue>
    </Reference>
    <Reference Type="http://www.w3.org/2000/09/xmldsig#Object" URI="#idOfficeObject">
      <DigestMethod Algorithm="http://www.w3.org/2001/04/xmlenc#sha256"/>
      <DigestValue>kGbQAo7FE1zkXCbeNyQ0QhDtjykUlnlSUfdWsXyAPMM=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g54PQ3BxBzAu+1XdAQT2qx6XTnziDoSNxkG6Moysxrc=</DigestValue>
    </Reference>
    <Reference Type="http://www.w3.org/2000/09/xmldsig#Object" URI="#idValidSigLnImg">
      <DigestMethod Algorithm="http://www.w3.org/2001/04/xmlenc#sha256"/>
      <DigestValue>Brkh6hYqJdkAOGodxFrWWQwZn70v2JoDZz6f1AbNSpc=</DigestValue>
    </Reference>
    <Reference Type="http://www.w3.org/2000/09/xmldsig#Object" URI="#idInvalidSigLnImg">
      <DigestMethod Algorithm="http://www.w3.org/2001/04/xmlenc#sha256"/>
      <DigestValue>tzGSIknoXiXJ/15LD9F7+mkb6vsUkVw1fdsQ+2aDxmc=</DigestValue>
    </Reference>
  </SignedInfo>
  <SignatureValue>v/BuQpqHoEtnD2xBC9kqc1HOcakrvfh/9Berx/cOxrFGfzAH+uwDHyJwoOc7V24QnyZBhPkDrcKM
q/tFwnnW8+ZxQ7lvNDUn9j86sxhhOinz2kUgW7rlaS5gyOQNGhdOPQTVxH8CeGE14795SOvco7oF
c/3sxQ/94LqmhUrY6aTRFEwvyRcoepC0HJ5XVtZeVJLR79ZvGQMCqS15y+ot8UfpEU5PsThOPncn
0GKyNPad9Iwnd2PTt1qjlF74jT04VGf36vemWqF3eLMxA8/4bo3wcycENY9q+Y4OXfH5ro0KNzOn
rAYzRK0C6hlbnKk+XepCZbw5e/eW0x1kbpzdDw==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+VAleGRIwT+d+wjS6yTIkr38Qpn1C1+w8s0AHpMp/Q4=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ebZBnlT6QzAUAW7XtKJ4PS8XIIT688j/j/OOnea2cj0=</DigestValue>
      </Reference>
      <Reference URI="/xl/drawings/vmlDrawing2.vml?ContentType=application/vnd.openxmlformats-officedocument.vmlDrawing">
        <DigestMethod Algorithm="http://www.w3.org/2001/04/xmlenc#sha256"/>
        <DigestValue>4lMoKbRsqF7Q+OVmnEClLdvdnDD2oFxr00AhwDfAtH0=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EO5QTdvA/lK/LmCQi+ZvDEgjxDuznZXFR4drMueCFRU=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Ym1qsfjRRihsAt8miNG71M62WQbHqi1flKWg0aff7zQ=</DigestValue>
      </Reference>
      <Reference URI="/xl/styles.xml?ContentType=application/vnd.openxmlformats-officedocument.spreadsheetml.styles+xml">
        <DigestMethod Algorithm="http://www.w3.org/2001/04/xmlenc#sha256"/>
        <DigestValue>6n20rmsFvFx6Nm/xm/Z7LzVYiFc9Eh4zCi8zPkEVu1c=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MyaJ5pGWYtVu/WxmVmKQtKUaX4TKsZ+0NVT4lRejyJY=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cc/3dh9X3vPu2amOq+vv+MSRAcNZfqTmY3ExRhD5GkY=</DigestValue>
      </Reference>
      <Reference URI="/xl/worksheets/sheet2.xml?ContentType=application/vnd.openxmlformats-officedocument.spreadsheetml.worksheet+xml">
        <DigestMethod Algorithm="http://www.w3.org/2001/04/xmlenc#sha256"/>
        <DigestValue>1TlygjaBchocE50o3PUHPylZQfzHXAMpuNlur+KZO7c=</DigestValue>
      </Reference>
      <Reference URI="/xl/worksheets/sheet3.xml?ContentType=application/vnd.openxmlformats-officedocument.spreadsheetml.worksheet+xml">
        <DigestMethod Algorithm="http://www.w3.org/2001/04/xmlenc#sha256"/>
        <DigestValue>cmdc2pyRtNEbw6N+DODSIaQXXhcIp8iBA7NFUd4+OB8=</DigestValue>
      </Reference>
      <Reference URI="/xl/worksheets/sheet4.xml?ContentType=application/vnd.openxmlformats-officedocument.spreadsheetml.worksheet+xml">
        <DigestMethod Algorithm="http://www.w3.org/2001/04/xmlenc#sha256"/>
        <DigestValue>s7pWRTEOcA5yiXf76irMJWrkHQHSQEmRCJaCfaWagJw=</DigestValue>
      </Reference>
      <Reference URI="/xl/worksheets/sheet5.xml?ContentType=application/vnd.openxmlformats-officedocument.spreadsheetml.worksheet+xml">
        <DigestMethod Algorithm="http://www.w3.org/2001/04/xmlenc#sha256"/>
        <DigestValue>X8AOg9COz3KzG4bKdaAwYjwWmLkFvNfR21eFRnY0O5w=</DigestValue>
      </Reference>
      <Reference URI="/xl/worksheets/sheet6.xml?ContentType=application/vnd.openxmlformats-officedocument.spreadsheetml.worksheet+xml">
        <DigestMethod Algorithm="http://www.w3.org/2001/04/xmlenc#sha256"/>
        <DigestValue>eZal1Qy5FR+HDuuIxPYYAfwjKk6m/OET5RHuZyDfdU8=</DigestValue>
      </Reference>
      <Reference URI="/xl/worksheets/sheet7.xml?ContentType=application/vnd.openxmlformats-officedocument.spreadsheetml.worksheet+xml">
        <DigestMethod Algorithm="http://www.w3.org/2001/04/xmlenc#sha256"/>
        <DigestValue>nsl33KlGR9WOTeHF61d659PZOlGJhUPTOJYVJ8Wfm90=</DigestValue>
      </Reference>
      <Reference URI="/xl/worksheets/sheet8.xml?ContentType=application/vnd.openxmlformats-officedocument.spreadsheetml.worksheet+xml">
        <DigestMethod Algorithm="http://www.w3.org/2001/04/xmlenc#sha256"/>
        <DigestValue>M5p2m7oupBuRN+uj2DYYs5uvM/TYb9dmyGi+g50cEg0=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2023-04-12T11:03:54Z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{B8B5EB60-6859-47C6-BE0C-8B5027FEB235}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2023-04-12T11:03:54Z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OC6T1seAAAAEwAAAAAAAABIAAAAAAAAAHxKW3j6fwAAiJN4ePp/AADATlt4+n8AAAEAAAAAAAAADnRbePp/AAAAAAL3+n8AAAAAAAAAAAAAAAAAAAAAAACAuk9bHgAAAODrvfjVAQAA2+Db9Pp/AACwu09bHgAAAEm8T1se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IJU5bHgAAAAAAAAAAAAAAiD7/9Pp/AAAAAAAAAAAAAAkAAAAAAAAAAAEAAAAAAADYQ8l3+n8AAAAAAAAAAAAAAAAAAAAAAABwmU1gpGYAAMgmTlseAAAAAAAAAAAAAAAgiq741QEAAODrvfjVAQAA8CdOWwAAAAAAAAAAAAAAAAcAAAAAAAAAiL+ah9UBAAAsJ05bHgAAAGknTlseAAAAcc3X9Pp/AAABAAAA1QEAAKAqTlsAAAAAAAAAAAAAAAAAAAAAAAAAAODrvfjVAQAA2+Db9Pp/AADQJk5bHgAAAGknTlseAAAAMJuu+N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NMeTAgAAAKEqTlseAAAAuN46d/p/AACIPv/0+n8AAAAAAAAAAAAAAAAAAAAAAACgJseT1QEAAFhaO3f6fwAAAAAAAAAAAAAAAAAAAAAAAMCVTWCkZgAAgC7Hk9UBAACALseT1QEAAOD///8AAAAA4Ou9+NUBAAC4LE5bAAAAAAAAAAAAAAAABgAAAAAAAAAgAAAAAAAAANwrTlseAAAAGSxOWx4AAABxzdf0+n8AADDyqZPVAQAA0Jc7dwAAAACg73r21QEAAAAAAAAAAAAA4Ou9+NUBAADb4Nv0+n8AAIArTlseAAAAGSxOWx4AAACwC8iL1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xEfn//////wQyAAAAAAEEAAuYndUBAAAMDrH//////0krCWg8IgAACFO6h9UBAADIgk9bHgAAAPDxCJTVAQAA0IBPWx4AAAAAC5idAAAAAPDxCJTVAQAArO8H9fp/AAAAAAAAAAAAANvg2/T6fwAAAIFPWx4AAABkAAAAAAAAAAgAi4HV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OC6T1seAAAAEwAAAAAAAABIAAAAAAAAAHxKW3j6fwAAiJN4ePp/AADATlt4+n8AAAEAAAAAAAAADnRbePp/AAAAAAL3+n8AAAAAAAAAAAAAAAAAAAAAAACAuk9bHgAAAODrvfjVAQAA2+Db9Pp/AACwu09bHgAAAEm8T1se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IJU5bHgAAAAAAAAAAAAAAiD7/9Pp/AAAAAAAAAAAAAAkAAAAAAAAAAAEAAAAAAADYQ8l3+n8AAAAAAAAAAAAAAAAAAAAAAABwmU1gpGYAAMgmTlseAAAAAAAAAAAAAAAgiq741QEAAODrvfjVAQAA8CdOWwAAAAAAAAAAAAAAAAcAAAAAAAAAiL+ah9UBAAAsJ05bHgAAAGknTlseAAAAcc3X9Pp/AAABAAAA1QEAAKAqTlsAAAAAAAAAAAAAAAAAAAAAAAAAAODrvfjVAQAA2+Db9Pp/AADQJk5bHgAAAGknTlseAAAAMJuu+N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NMeTAgAAAKEqTlseAAAAuN46d/p/AACIPv/0+n8AAAAAAAAAAAAAAAAAAAAAAACgJseT1QEAAFhaO3f6fwAAAAAAAAAAAAAAAAAAAAAAAMCVTWCkZgAAgC7Hk9UBAACALseT1QEAAOD///8AAAAA4Ou9+NUBAAC4LE5bAAAAAAAAAAAAAAAABgAAAAAAAAAgAAAAAAAAANwrTlseAAAAGSxOWx4AAABxzdf0+n8AADDyqZPVAQAA0Jc7dwAAAACg73r21QEAAAAAAAAAAAAA4Ou9+NUBAADb4Nv0+n8AAIArTlseAAAAGSxOWx4AAACwC8iL1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IFPWx4AAAAAAAAAAAAAAAAAAAAAAAAAAAAAAAAAAABwHyKU1QEAAAgAAAAAAAAAgXwI9fp/AACw/E6V1QEAAAAAAAAAAAAAAQAAAAAAAAAAAHP21QEAAAEAAADVAQAA48AA7fp/AAC7ECP//////wQyAAAAAAEEAAuYndUBAAAMDrH//////0krCWg8IgAACFO6h9UBAADIgk9bHgAAAPDxCJTVAQAA0IBPWx4AAAAAC5idAAAAAPDxCJTVAQAArO8H9fp/AAAAAAAAAAAAANvg2/T6fwAAAIFPWx4AAABkAAAAAAAAAAgArYHV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2023-04-06T05:50:16Z</cp:lastPrinted>
  <dcterms:created xsi:type="dcterms:W3CDTF">1996-10-14T23:33:28Z</dcterms:created>
  <dcterms:modified xsi:type="dcterms:W3CDTF">2023-04-06T05:50:29Z</dcterms:modified>
</cp:coreProperties>
</file>